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ham Zurkiyeh\Desktop\الميزانيات\2023\البيانات الاولية لعام 2022\"/>
    </mc:Choice>
  </mc:AlternateContent>
  <workbookProtection workbookAlgorithmName="SHA-512" workbookHashValue="H2Katata+OuG4hXodV6eA+HjNDJFgkR9SPzqWkv1GBD3WVMJNp8I8rW9NHiYpOvWdupuwnudhyq7L33O8aedIA==" workbookSaltValue="1t/IQ/dJHsBwNOsv/phInQ==" workbookSpinCount="100000" lockStructure="1"/>
  <bookViews>
    <workbookView xWindow="0" yWindow="0" windowWidth="14445" windowHeight="7245" firstSheet="1" activeTab="4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62913" fullPrecision="0"/>
</workbook>
</file>

<file path=xl/calcChain.xml><?xml version="1.0" encoding="utf-8"?>
<calcChain xmlns="http://schemas.openxmlformats.org/spreadsheetml/2006/main"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<sst xmlns="http://schemas.openxmlformats.org/spreadsheetml/2006/main" count="810" uniqueCount="668">
  <si>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</si>
  <si>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</si>
  <si>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</si>
  <si>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</si>
  <si>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</si>
  <si>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</si>
  <si>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</si>
  <si>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</si>
  <si>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</si>
  <si>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</si>
  <si>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</si>
  <si>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</si>
  <si>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</si>
  <si>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</si>
  <si>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</si>
  <si>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</si>
  <si>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</si>
  <si>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</si>
  <si>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</si>
  <si>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</si>
  <si>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</si>
  <si>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</si>
  <si>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</si>
  <si>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</si>
  <si>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</si>
  <si>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</si>
  <si>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</si>
  <si>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</si>
  <si>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</si>
  <si>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</si>
  <si>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</si>
  <si>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</si>
  <si>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</si>
  <si>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</si>
  <si>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</si>
  <si>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</si>
  <si>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</si>
  <si>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</si>
  <si>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</si>
  <si>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</si>
  <si>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</si>
  <si>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</si>
  <si>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</si>
  <si>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</si>
  <si>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</si>
  <si>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</si>
  <si>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</si>
  <si>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</si>
  <si>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</si>
  <si>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</si>
  <si>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</si>
  <si>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</si>
  <si>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</si>
  <si>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</si>
  <si>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</si>
  <si>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</si>
  <si>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</si>
  <si>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</si>
  <si>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</si>
  <si>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</si>
  <si>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</si>
  <si>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</si>
  <si>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</si>
  <si>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</si>
  <si>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</si>
  <si>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</si>
  <si>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</si>
  <si>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</si>
  <si>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</si>
  <si>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</si>
  <si>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</si>
  <si>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</si>
  <si>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</si>
  <si>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</si>
  <si>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</si>
  <si>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</si>
  <si>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</si>
  <si>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</si>
  <si>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</si>
  <si>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</si>
  <si>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</si>
  <si>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</si>
  <si>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</si>
  <si>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</si>
  <si>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</si>
  <si>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</si>
  <si>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</si>
  <si>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</si>
  <si>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</si>
  <si>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</si>
  <si>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</si>
  <si>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</si>
  <si>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</si>
  <si>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</si>
  <si>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</si>
  <si>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</si>
  <si>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</si>
  <si>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</si>
  <si>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</si>
  <si>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</si>
  <si>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</si>
  <si>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</si>
  <si>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</si>
  <si>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</si>
  <si>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</si>
  <si>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</si>
  <si>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</si>
  <si>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</si>
  <si>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</si>
  <si>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</si>
  <si>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</si>
  <si>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</si>
  <si>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</si>
  <si>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</si>
  <si>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</si>
  <si>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</si>
  <si>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</si>
  <si>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</si>
  <si>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</si>
  <si>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</si>
  <si>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</si>
  <si>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</si>
  <si>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</si>
  <si>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</si>
  <si>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</si>
  <si>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</si>
  <si>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</si>
  <si>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</si>
  <si>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</si>
  <si>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</si>
  <si>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</si>
  <si>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</si>
  <si>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</si>
  <si>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</si>
  <si>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</si>
  <si>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</si>
  <si>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</si>
  <si>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</si>
  <si>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</si>
  <si>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</si>
  <si>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</si>
  <si>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</si>
  <si>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</si>
  <si>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</si>
  <si>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</si>
  <si>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</si>
  <si>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</si>
  <si>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</si>
  <si>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</si>
  <si>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</si>
  <si>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</si>
  <si>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</si>
  <si>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</si>
  <si>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</si>
  <si>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</si>
  <si>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</si>
  <si>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</si>
  <si>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</si>
  <si>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</si>
  <si>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</si>
  <si>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</si>
  <si>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</si>
  <si>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</si>
  <si>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</si>
  <si>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</si>
  <si>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</si>
  <si>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</si>
  <si>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</si>
  <si>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</si>
  <si>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</si>
  <si>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</si>
  <si>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</si>
  <si>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</si>
  <si>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</si>
  <si>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</si>
  <si>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</si>
  <si>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</si>
  <si>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</si>
  <si>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</si>
  <si>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</si>
  <si>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</si>
  <si>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</si>
  <si>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</si>
  <si>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</si>
  <si>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</si>
  <si>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</si>
  <si>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</si>
  <si>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</si>
  <si>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</si>
  <si>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</si>
  <si>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</si>
  <si>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</si>
  <si>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</si>
  <si>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</si>
  <si>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</si>
  <si>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</si>
  <si>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</si>
  <si>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</si>
  <si>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</si>
  <si>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</si>
  <si>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</si>
  <si>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</si>
  <si>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</si>
  <si>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</si>
  <si>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</si>
  <si>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</si>
  <si>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</si>
  <si>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</si>
  <si>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</si>
  <si>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</si>
  <si>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</si>
  <si>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</si>
  <si>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</si>
  <si>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</si>
  <si>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</si>
  <si>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</si>
  <si>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</si>
  <si>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</si>
  <si>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</si>
  <si>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</si>
  <si>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</si>
  <si>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</si>
  <si>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</si>
  <si>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</si>
  <si>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</si>
  <si>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</si>
  <si>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</si>
  <si>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</si>
  <si>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</si>
  <si>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</si>
  <si>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</si>
  <si>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</si>
  <si>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</si>
  <si>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</si>
  <si>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</si>
  <si>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</si>
  <si>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</si>
  <si>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</si>
  <si>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</si>
  <si>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</si>
  <si>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</si>
  <si>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</si>
  <si>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</si>
  <si>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</si>
  <si>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</si>
  <si>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</si>
  <si>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</si>
  <si>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</si>
  <si>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</si>
  <si>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</si>
  <si>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</si>
  <si>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</si>
  <si>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</si>
  <si>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</si>
  <si>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</si>
  <si>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</si>
  <si>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</si>
  <si>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</si>
  <si>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</si>
  <si>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</si>
  <si>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</si>
  <si>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</si>
  <si>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</si>
  <si>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</si>
  <si>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</si>
  <si>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</si>
  <si>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</si>
  <si>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</si>
  <si>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</si>
  <si>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</si>
  <si>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</si>
  <si>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</si>
  <si>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</si>
  <si>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</si>
  <si>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</si>
  <si>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</si>
  <si>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</si>
  <si>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</si>
  <si>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</si>
  <si>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</si>
  <si>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</si>
  <si>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</si>
  <si>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</si>
  <si>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</si>
  <si>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</si>
  <si>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</si>
  <si>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</si>
  <si>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</si>
  <si>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</si>
  <si>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</si>
  <si>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</si>
  <si>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</si>
  <si>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</si>
  <si>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</si>
  <si>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</si>
  <si>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</si>
  <si>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</si>
  <si>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</si>
  <si>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</si>
  <si>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</si>
  <si>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</si>
  <si>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</si>
  <si>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</si>
  <si>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</si>
  <si>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</si>
  <si>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</si>
  <si>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</si>
  <si>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</si>
  <si>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</si>
  <si>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</si>
  <si>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</si>
  <si>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</si>
  <si>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</si>
  <si>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</si>
  <si>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</si>
  <si>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</si>
  <si>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</si>
  <si>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</si>
  <si>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</si>
  <si>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</si>
  <si>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</si>
  <si>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</si>
  <si>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</si>
  <si>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</si>
  <si>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</si>
  <si>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</si>
  <si>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</si>
  <si>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</si>
  <si>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</si>
  <si>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</si>
  <si>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</si>
  <si>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</si>
  <si>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</si>
  <si>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</si>
  <si>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</si>
  <si>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</si>
  <si>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</si>
  <si>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</si>
  <si>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</si>
  <si>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</si>
  <si>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</si>
  <si>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</si>
  <si>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</si>
  <si>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</si>
  <si>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</si>
  <si>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</si>
  <si>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</si>
  <si>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</si>
  <si>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</si>
  <si>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</si>
  <si>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</si>
  <si>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</si>
  <si>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</si>
  <si>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</si>
  <si>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</si>
  <si>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</si>
  <si>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</si>
  <si>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</si>
  <si>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</si>
  <si>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</si>
  <si>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</si>
  <si>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</si>
  <si>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</si>
  <si>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</si>
  <si>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</si>
  <si>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</si>
  <si>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</si>
  <si>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</si>
  <si>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</si>
  <si>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</si>
  <si>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</si>
  <si>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</si>
  <si>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</si>
  <si>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</si>
  <si>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</si>
  <si>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</si>
  <si>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</si>
  <si>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</si>
  <si>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</si>
  <si>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</si>
  <si>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</si>
  <si>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</si>
  <si>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</si>
  <si>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</si>
  <si>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</si>
  <si>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</si>
  <si>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</si>
  <si>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</si>
  <si>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</si>
  <si>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</si>
  <si>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</si>
  <si>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</si>
  <si>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</si>
  <si>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</si>
  <si>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</si>
  <si>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</si>
  <si>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</si>
  <si>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</si>
  <si>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</si>
  <si>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</si>
  <si>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</si>
  <si>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</si>
  <si>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</si>
  <si>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</si>
  <si>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</si>
  <si>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</si>
  <si>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</si>
  <si>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</si>
  <si>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</si>
  <si>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</si>
  <si>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</si>
  <si>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</si>
  <si>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</si>
  <si>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</si>
  <si>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</si>
  <si>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</si>
  <si>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</si>
  <si>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</si>
  <si>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</si>
  <si>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</si>
  <si>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</si>
  <si>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</si>
  <si>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</si>
  <si>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</si>
  <si>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</si>
  <si>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</si>
  <si>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</si>
  <si>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</si>
  <si>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</si>
  <si>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</si>
  <si>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</si>
  <si>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</si>
  <si>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</si>
  <si>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</si>
  <si>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</si>
  <si>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</si>
  <si>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</si>
  <si>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</si>
  <si>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</si>
  <si>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</si>
  <si>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</si>
  <si>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</si>
  <si>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</si>
  <si>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</si>
  <si>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</si>
  <si>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</si>
  <si>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</si>
  <si>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</si>
  <si>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</si>
  <si>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</si>
  <si>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</si>
  <si>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</si>
  <si>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</si>
  <si>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</si>
  <si>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</si>
  <si>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</si>
  <si>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</si>
  <si>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</si>
  <si>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</si>
  <si>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</si>
  <si>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</si>
  <si>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</si>
  <si>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</si>
  <si>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</si>
  <si>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</si>
  <si>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</si>
  <si>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</si>
  <si>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</si>
  <si>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</si>
  <si>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</si>
  <si>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</si>
  <si>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</si>
  <si>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</si>
  <si>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</si>
  <si>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</si>
  <si>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</si>
  <si>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</si>
  <si>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</si>
  <si>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</si>
  <si>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</si>
  <si>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</si>
  <si>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</si>
  <si>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</si>
  <si>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</si>
  <si>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</si>
  <si>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</si>
  <si>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</si>
  <si>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</si>
  <si>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</si>
  <si>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</si>
  <si>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</si>
  <si>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</si>
  <si>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</si>
  <si>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</si>
  <si>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</si>
  <si>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</si>
  <si>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</si>
  <si>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</si>
  <si>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</si>
  <si>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</si>
  <si>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</si>
  <si>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</si>
  <si>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</si>
  <si>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</si>
  <si>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</si>
  <si>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</si>
  <si>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</si>
  <si>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</si>
  <si>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</si>
  <si>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</si>
  <si>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</si>
  <si>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</si>
  <si>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</si>
  <si>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</si>
  <si>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</si>
  <si>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</si>
  <si>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</si>
  <si>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</si>
  <si>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</si>
  <si>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</si>
  <si>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</si>
  <si>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</si>
  <si>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</si>
  <si>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</si>
  <si>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</si>
  <si>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</si>
  <si>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</si>
  <si>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</si>
  <si>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</si>
  <si>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</si>
  <si>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</si>
  <si>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</si>
  <si>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</si>
  <si>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</si>
  <si>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</si>
  <si>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</si>
  <si>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</si>
  <si>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</si>
  <si>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10175</t>
  </si>
  <si>
    <t>ifrs-full_NameOfReportingEntityOrOtherMeansOfIdentification</t>
  </si>
  <si>
    <t>NATIONAL CABLE &amp; WIRE MANUFACTURING</t>
  </si>
  <si>
    <t>dei_TypeOfLegalEntity</t>
  </si>
  <si>
    <t>Public</t>
  </si>
  <si>
    <t>dei_TypeOfIndustry</t>
  </si>
  <si>
    <t>Industrial</t>
  </si>
  <si>
    <t>dei_TypeOfSubSector</t>
  </si>
  <si>
    <t>Electrical Industries</t>
  </si>
  <si>
    <t>dei_TypeOfFiling</t>
  </si>
  <si>
    <t>dei_WhetherEntityPreparingFinancialStatementsForFirstTimeSinceEstablishment</t>
  </si>
  <si>
    <t>dei_CurrentPeriodStartDate</t>
  </si>
  <si>
    <t>01/01/2022</t>
  </si>
  <si>
    <t>ifrs-full_DateOfEndOfReportingPeriod2013</t>
  </si>
  <si>
    <t>31/12/2022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</si>
  <si>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</si>
  <si>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</si>
  <si>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</si>
  <si>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</si>
  <si>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</si>
  <si>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</si>
  <si>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</si>
  <si>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</si>
  <si>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</si>
  <si>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</si>
  <si>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</si>
  <si>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</si>
  <si>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</si>
  <si>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</si>
  <si>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</si>
  <si>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</si>
  <si>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</si>
  <si>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</si>
  <si>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</si>
  <si>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</si>
  <si>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</si>
  <si>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</si>
  <si>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</si>
  <si>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</si>
  <si>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</si>
  <si>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</si>
  <si>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</si>
  <si>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</si>
  <si>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</si>
  <si>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الوطنية لصناعة الكوابل والأسلاك الكهربائية</t>
  </si>
  <si>
    <t>شركة مساهمة عامة</t>
  </si>
  <si>
    <t>قطاع الصناعة</t>
  </si>
  <si>
    <t>الصناعات الكهربائية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</si>
  <si>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</si>
  <si>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</si>
  <si>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</si>
  <si>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</si>
  <si>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</si>
  <si>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01/01/2021</t>
  </si>
  <si>
    <t>31/12/0001</t>
  </si>
  <si>
    <t>31/12/2021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</si>
  <si>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</si>
  <si>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</si>
  <si>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</si>
  <si>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</si>
  <si>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</si>
  <si>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</si>
  <si>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</si>
  <si>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</si>
  <si>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</si>
  <si>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</si>
  <si>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</si>
  <si>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</si>
  <si>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</si>
  <si>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</si>
  <si>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</si>
  <si>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</si>
  <si>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</si>
  <si>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</si>
  <si>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</si>
  <si>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</si>
  <si>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</si>
  <si>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</si>
  <si>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</si>
  <si>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</si>
  <si>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</si>
  <si>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</si>
  <si>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</si>
  <si>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</si>
  <si>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</si>
  <si>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</si>
  <si>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</si>
  <si>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</si>
  <si>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</si>
  <si>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</si>
  <si>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</si>
  <si>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</si>
  <si>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</si>
  <si>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</si>
  <si>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</si>
  <si>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</si>
  <si>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</si>
  <si>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</si>
  <si>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</si>
  <si>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</si>
  <si>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</si>
  <si>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</si>
  <si>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</si>
  <si>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</si>
  <si>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</si>
  <si>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</si>
  <si>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</si>
  <si>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</si>
  <si>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</si>
  <si>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</si>
  <si>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</si>
  <si>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</si>
  <si>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</si>
  <si>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</si>
  <si>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</si>
  <si>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</si>
  <si>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</si>
  <si>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</si>
  <si>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</si>
  <si>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12/05/1983</t>
  </si>
  <si>
    <t xml:space="preserve">المجموعة المهنية العربية </t>
  </si>
  <si>
    <t>Naim Mohammad Najim Alkmos</t>
  </si>
  <si>
    <t xml:space="preserve">نعيم محمد نجم الخموس </t>
  </si>
  <si>
    <t xml:space="preserve">info@cableco.com.jo 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</si>
  <si>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</si>
  <si>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lang="en-US" style="text-align:right;margin-top:0pt;margin-bottom:8pt;line-height:108%;"&gt;&lt;span style="font-family:'Dubai';font-size:13pt;"&gt;During 2022, the company was able to increase the company’s domestic sales by 19.58 % compared to 2021. &lt;/span&gt;&lt;/p&gt;_x000D_
&lt;/body&gt;_x000D_
&lt;/html&gt;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</si>
  <si>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</si>
  <si>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</si>
  <si>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lang="ar-SA" style="text-align:right;margin-top:0pt;margin-bottom:8pt;line-height:108%;"&gt;&lt;span style="font-family:'Dubai';font-size:13pt;"&gt;استطاعت الشركة خلال عام 2022 من زيادة المبيعات المحلية للشركة بنسبة 19.58 % بالمقارنة مع عام 2021&lt;/span&gt;&lt;span style="font-family:'Dubai';font-size:13pt;" lang="ar-JO"&gt; . &lt;/span&gt;&lt;/p&gt;_x000D_
&lt;/body&gt;_x000D_
&lt;/html&gt;</t>
  </si>
  <si>
    <t xml:space="preserve">RSM JORDAN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</si>
</sst>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33" name="HomeBtn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34" name="ToolboxBtn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35" name="HelpBtn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36" name="LegendBtn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1" name="HomeBtn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62" name="ToolboxBtn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63" name="HelpBtn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64" name="LegendBtn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95" name="HomeBtn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296" name="ToolboxBtn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297" name="HelpBtn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298" name="LegendBtn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ERo/5+k4qveqnL6/1Y7F4Ixqr47ps1uUrEu7S3nFbiohwlMDvjX76SU40XBrUP+71zXQ9WKTpgwaBawdQ8yHXA==" saltValue="SwQkROkaMEiXiHi3RTTKZA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10" sqref="B10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MdysCdt6hBGGlBQHfwYUUFuO9AqVk01DyqDBHs9L2Li/DIHSnrK334U34ypMT9X5BKCBKVEyBJHqEQ1K+GFNuA==" saltValue="CXwpNrXSSKmhP23vquSHoA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27" activePane="bottomLeft" state="frozen"/>
      <selection activeCell="C1" sqref="C1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01/01/2022 - 31/12/2022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01/01/2022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31/12/2022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 ht="26.25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 ht="26.25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5.5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LyoOHtVvnYFFCKnavBdivpRW3TTJeA7QzFmVp/fvy3gykJk0bBKQKxnePYTHbtZ1VA3F2iKupM+8mFC6Ky63sw==" saltValue="fpSfZkjCLVaXvPVkOE376g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6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36" r:id="rId4" name="LegendBtn"/>
      </mc:Fallback>
    </mc:AlternateContent>
    <mc:AlternateContent xmlns:mc="http://schemas.openxmlformats.org/markup-compatibility/2006">
      <mc:Choice Requires="x14">
        <control shapeId="9235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35" r:id="rId6" name="HelpBtn"/>
      </mc:Fallback>
    </mc:AlternateContent>
    <mc:AlternateContent xmlns:mc="http://schemas.openxmlformats.org/markup-compatibility/2006">
      <mc:Choice Requires="x14">
        <control shapeId="9234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34" r:id="rId8" name="ToolboxBtn"/>
      </mc:Fallback>
    </mc:AlternateContent>
    <mc:AlternateContent xmlns:mc="http://schemas.openxmlformats.org/markup-compatibility/2006">
      <mc:Choice Requires="x14">
        <control shapeId="9233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33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workbookViewId="0">
      <pane ySplit="2" topLeftCell="A17" activePane="bottomLeft" state="frozen"/>
      <selection pane="bottomLeft" activeCell="E31" sqref="E31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01/01/2022 - 31/12/2022</v>
      </c>
      <c r="F10" s="35" t="str">
        <f>TEXT(DATE(MID(F12,7,4),MID(F12,4,2),MID(F12,1,2)),"dd/MM/yyyy")&amp;" - "&amp;TEXT(DATE(MID(F13,7,4),MID(F13,4,2),MID(F13,1,2)),"dd/MM/yyyy")</f>
        <v>01/01/2022 - 31/12/2022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01/01/2022</v>
      </c>
      <c r="F12" s="36" t="str">
        <f>StartUp!$D$8</f>
        <v>01/01/2022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31/12/2022</v>
      </c>
      <c r="F13" s="36" t="str">
        <f>StartUp!$D$9</f>
        <v>31/12/2022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657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19299747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19299747</v>
      </c>
      <c r="F19" s="67"/>
      <c r="G19" s="22"/>
      <c r="H19" s="32"/>
    </row>
    <row r="20" spans="1:8" ht="25.5">
      <c r="A20" s="32" t="s">
        <v>496</v>
      </c>
      <c r="B20" s="32"/>
      <c r="C20" s="32"/>
      <c r="D20" s="63" t="s">
        <v>631</v>
      </c>
      <c r="E20" s="68" t="s">
        <v>659</v>
      </c>
      <c r="F20" s="68" t="s">
        <v>660</v>
      </c>
      <c r="G20" s="22"/>
      <c r="H20" s="32"/>
    </row>
    <row r="21" spans="1:8">
      <c r="A21" s="32" t="s">
        <v>497</v>
      </c>
      <c r="B21" s="32"/>
      <c r="C21" s="32"/>
      <c r="D21" s="63" t="s">
        <v>632</v>
      </c>
      <c r="E21" s="68"/>
      <c r="F21" s="68"/>
      <c r="G21" s="22"/>
      <c r="H21" s="32"/>
    </row>
    <row r="22" spans="1:8">
      <c r="A22" s="32" t="s">
        <v>498</v>
      </c>
      <c r="B22" s="32"/>
      <c r="C22" s="32"/>
      <c r="D22" s="63" t="s">
        <v>633</v>
      </c>
      <c r="E22" s="68" t="s">
        <v>667</v>
      </c>
      <c r="F22" s="68" t="s">
        <v>658</v>
      </c>
      <c r="G22" s="22"/>
      <c r="H22" s="32"/>
    </row>
    <row r="23" spans="1:8">
      <c r="A23" s="32" t="s">
        <v>499</v>
      </c>
      <c r="B23" s="32"/>
      <c r="C23" s="32"/>
      <c r="D23" s="63" t="s">
        <v>634</v>
      </c>
      <c r="E23" s="68"/>
      <c r="F23" s="68"/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3651438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3655602</v>
      </c>
      <c r="F25" s="70"/>
      <c r="G25" s="22"/>
      <c r="H25" s="32"/>
    </row>
    <row r="26" spans="1:8">
      <c r="A26" s="32" t="s">
        <v>502</v>
      </c>
      <c r="B26" s="32"/>
      <c r="C26" s="32"/>
      <c r="D26" s="63" t="s">
        <v>637</v>
      </c>
      <c r="E26" s="68" t="s">
        <v>661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wTcKZC3H6Q91INEKrl8Vz9r8OgeM8f7C1rRz80LV+TuUU8MIjXQzKQ9dEqATRcEHM3c7ScvDlEMOGui4fXKepA==" saltValue="eBFWV4gN4F1UC9D6h8bFUw==" spinCount="10000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4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64" r:id="rId3" name="LegendBtn"/>
      </mc:Fallback>
    </mc:AlternateContent>
    <mc:AlternateContent xmlns:mc="http://schemas.openxmlformats.org/markup-compatibility/2006">
      <mc:Choice Requires="x14">
        <control shapeId="10263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63" r:id="rId5" name="HelpBtn"/>
      </mc:Fallback>
    </mc:AlternateContent>
    <mc:AlternateContent xmlns:mc="http://schemas.openxmlformats.org/markup-compatibility/2006">
      <mc:Choice Requires="x14">
        <control shapeId="10262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62" r:id="rId7" name="ToolboxBtn"/>
      </mc:Fallback>
    </mc:AlternateContent>
    <mc:AlternateContent xmlns:mc="http://schemas.openxmlformats.org/markup-compatibility/2006">
      <mc:Choice Requires="x14">
        <control shapeId="10261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1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abSelected="1" topLeftCell="C1" workbookViewId="0">
      <pane ySplit="2" topLeftCell="A13" activePane="bottomLeft" state="frozen"/>
      <selection pane="bottomLeft" activeCell="H25" sqref="H25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01/01/2022 - 31/12/2022</v>
      </c>
      <c r="F9" s="49" t="str">
        <f>TEXT(DATE(MID(F11,7,4),MID(F11,4,2),MID(F11,1,2)),"dd/MM/yyyy")&amp;" - "&amp;TEXT(DATE(MID(F12,7,4),MID(F12,4,2),MID(F12,1,2)),"dd/MM/yyyy")</f>
        <v>01/01/2021 - 31/12/2021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550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640</v>
      </c>
      <c r="E15" s="66">
        <v>14002705</v>
      </c>
      <c r="F15" s="66">
        <v>11709009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641</v>
      </c>
      <c r="E16" s="66">
        <v>14617215</v>
      </c>
      <c r="F16" s="66">
        <v>12387908</v>
      </c>
      <c r="G16" s="22"/>
      <c r="H16" s="32"/>
      <c r="I16" s="22"/>
    </row>
    <row r="17" spans="1:9" ht="15.75" thickBot="1">
      <c r="A17" s="32" t="s">
        <v>510</v>
      </c>
      <c r="B17" s="32"/>
      <c r="C17" s="32"/>
      <c r="D17" s="75" t="s">
        <v>642</v>
      </c>
      <c r="E17" s="76">
        <f>1*E15+-1*E16</f>
        <v>-614510</v>
      </c>
      <c r="F17" s="76">
        <f>1*F15+-1*F16</f>
        <v>-678899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4" t="s">
        <v>643</v>
      </c>
      <c r="E18" s="77">
        <v>-415643</v>
      </c>
      <c r="F18" s="77">
        <v>-376482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644</v>
      </c>
      <c r="E19" s="66">
        <v>-661594</v>
      </c>
      <c r="F19" s="66">
        <v>-319563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645</v>
      </c>
      <c r="E20" s="66">
        <v>-338115</v>
      </c>
      <c r="F20" s="66">
        <v>-232118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646</v>
      </c>
      <c r="E21" s="66"/>
      <c r="F21" s="66"/>
      <c r="G21" s="22"/>
      <c r="H21" s="32"/>
      <c r="I21" s="22"/>
    </row>
    <row r="22" spans="1:9">
      <c r="A22" s="32" t="s">
        <v>515</v>
      </c>
      <c r="B22" s="32"/>
      <c r="C22" s="32"/>
      <c r="D22" s="74" t="s">
        <v>647</v>
      </c>
      <c r="E22" s="66">
        <v>126850</v>
      </c>
      <c r="F22" s="66">
        <v>26623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648</v>
      </c>
      <c r="E23" s="66">
        <v>-1903012</v>
      </c>
      <c r="F23" s="66">
        <v>-1580439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649</v>
      </c>
      <c r="E24" s="66"/>
      <c r="F24" s="66"/>
      <c r="G24" s="22"/>
      <c r="H24" s="32"/>
      <c r="I24" s="22"/>
    </row>
    <row r="25" spans="1:9">
      <c r="A25" s="32" t="s">
        <v>518</v>
      </c>
      <c r="B25" s="32"/>
      <c r="C25" s="32"/>
      <c r="D25" s="75" t="s">
        <v>650</v>
      </c>
      <c r="E25" s="78">
        <f>1*E23+-1*E24</f>
        <v>-1903012</v>
      </c>
      <c r="F25" s="78">
        <f>1*F23+-1*F24</f>
        <v>-1580439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/>
      <c r="F26" s="66"/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/>
      <c r="F27" s="66"/>
      <c r="G27" s="22"/>
      <c r="H27" s="32"/>
      <c r="I27" s="22"/>
    </row>
    <row r="28" spans="1:9">
      <c r="A28" s="32" t="s">
        <v>521</v>
      </c>
      <c r="B28" s="32"/>
      <c r="C28" s="32"/>
      <c r="D28" s="74" t="s">
        <v>653</v>
      </c>
      <c r="E28" s="66"/>
      <c r="F28" s="66"/>
      <c r="G28" s="22"/>
      <c r="H28" s="32"/>
      <c r="I28" s="22"/>
    </row>
    <row r="29" spans="1:9" ht="15.75" thickBot="1">
      <c r="A29" s="32" t="s">
        <v>522</v>
      </c>
      <c r="B29" s="32"/>
      <c r="C29" s="32"/>
      <c r="D29" s="75" t="s">
        <v>654</v>
      </c>
      <c r="E29" s="76">
        <f>1*E25+1*E28</f>
        <v>-1903012</v>
      </c>
      <c r="F29" s="76">
        <f>1*F25+1*F28</f>
        <v>-1580439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655</v>
      </c>
      <c r="E30" s="77"/>
      <c r="F30" s="77"/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01/01/2022 - 31/12/2022</v>
      </c>
      <c r="F41" s="35" t="str">
        <f>TEXT(DATE(MID(F42,7,4),MID(F42,4,2),MID(F42,1,2)),"dd/MM/yyyy")&amp;" - "&amp;TEXT(DATE(MID(F43,7,4),MID(F43,4,2),MID(F43,1,2)),"dd/MM/yyyy")</f>
        <v>01/01/2022 - 31/12/2022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01/01/2022</v>
      </c>
      <c r="F42" s="36" t="str">
        <f>StartUp!$D$8</f>
        <v>01/01/2022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31/12/2022</v>
      </c>
      <c r="F43" s="36" t="str">
        <f>StartUp!$D$9</f>
        <v>31/12/2022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9" t="s">
        <v>664</v>
      </c>
      <c r="F47" s="79" t="s">
        <v>664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vm0aoaw3dt+o694bm330I8RDmGnzYXx2HdUhaAp6yD+zafrm9R5zA/QN3MFKd6w1hXuZ0WdzFSrJPa3Y1Fn8oQ==" saltValue="kxSz79YViwV32D6qgjeGcg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8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298" r:id="rId3" name="LegendBtn"/>
      </mc:Fallback>
    </mc:AlternateContent>
    <mc:AlternateContent xmlns:mc="http://schemas.openxmlformats.org/markup-compatibility/2006">
      <mc:Choice Requires="x14">
        <control shapeId="11297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297" r:id="rId5" name="HelpBtn"/>
      </mc:Fallback>
    </mc:AlternateContent>
    <mc:AlternateContent xmlns:mc="http://schemas.openxmlformats.org/markup-compatibility/2006">
      <mc:Choice Requires="x14">
        <control shapeId="11296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296" r:id="rId7" name="ToolboxBtn"/>
      </mc:Fallback>
    </mc:AlternateContent>
    <mc:AlternateContent xmlns:mc="http://schemas.openxmlformats.org/markup-compatibility/2006">
      <mc:Choice Requires="x14">
        <control shapeId="11295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95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10175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662</v>
      </c>
      <c r="B1" t="s">
        <v>534</v>
      </c>
      <c r="C1" s="80" t="s">
        <v>663</v>
      </c>
    </row>
    <row r="2" spans="1:3" ht="409.5">
      <c r="A2" t="s">
        <v>665</v>
      </c>
      <c r="B2" t="s">
        <v>534</v>
      </c>
      <c r="C2" s="80" t="s">
        <v>666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oVL5JBskRSV2EcW4w7uz5HVt7XH+qak+XFDKAKHlpyWy7VdphrhzM9xoXK/exXVmLrrLiB4RESwpwAwhxdOKIg==" saltValue="EYvOIcqI8eP1MeC/SpMmKQ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Reham Zurkiyeh</dc:creator>
  <cp:lastModifiedBy>Reham Zurkiyeh</cp:lastModifiedBy>
  <dcterms:created xsi:type="dcterms:W3CDTF">2012-04-27T10:07:35Z</dcterms:created>
  <dcterms:modified xsi:type="dcterms:W3CDTF">2023-02-14T12:09:20Z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