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hmoud.qandeel\Desktop\افصاحات\"/>
    </mc:Choice>
  </mc:AlternateContent>
  <workbookProtection workbookAlgorithmName="SHA-512" workbookHashValue="893oT4L4+zsnhxX5LMUMK1IZV31KHbCb8l/DSS4STmTR8hmUWgtW++BuP0ZYcLz5YKrnZPdanmpaIeh+NDrPkw==" workbookSaltValue="qHy/+KGgvOHqziWtBgQZxg==" workbookSpinCount="100000" lockStructure="1"/>
  <bookViews>
    <workbookView xWindow="0" yWindow="0" windowWidth="14445" windowHeight="7245" firstSheet="1" activeTab="4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62913" fullPrecision="0"/>
</workbook>
</file>

<file path=xl/calcChain.xml><?xml version="1.0" encoding="utf-8"?>
<calcChain xmlns="http://schemas.openxmlformats.org/spreadsheetml/2006/main">
  <c r="E22" i="30" l="1"/>
  <c r="E21" i="30"/>
  <c r="E18" i="30"/>
  <c r="E15" i="30"/>
  <c r="F22" i="30"/>
  <c r="F21" i="30"/>
  <c r="F18" i="30"/>
  <c r="F15" i="30"/>
  <c r="F9" i="30" l="1"/>
  <c r="E9" i="30"/>
  <c r="F25" i="30" l="1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>
  <authors>
    <author>Snehal Salunkhe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>
  <authors>
    <author>Snehal Salunkhe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<sst xmlns="http://schemas.openxmlformats.org/spreadsheetml/2006/main" count="805" uniqueCount="666">
  <si>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</si>
  <si>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</si>
  <si>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</si>
  <si>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</si>
  <si>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</si>
  <si>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</si>
  <si>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</si>
  <si>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</si>
  <si>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</si>
  <si>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</si>
  <si>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</si>
  <si>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</si>
  <si>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</si>
  <si>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</si>
  <si>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</si>
  <si>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</si>
  <si>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</si>
  <si>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</si>
  <si>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</si>
  <si>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</si>
  <si>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</si>
  <si>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</si>
  <si>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</si>
  <si>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</si>
  <si>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</si>
  <si>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</si>
  <si>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</si>
  <si>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</si>
  <si>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</si>
  <si>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</si>
  <si>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</si>
  <si>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</si>
  <si>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</si>
  <si>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</si>
  <si>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</si>
  <si>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</si>
  <si>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</si>
  <si>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</si>
  <si>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</si>
  <si>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</si>
  <si>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</si>
  <si>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</si>
  <si>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</si>
  <si>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</si>
  <si>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</si>
  <si>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</si>
  <si>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</si>
  <si>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</si>
  <si>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</si>
  <si>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</si>
  <si>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</si>
  <si>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</si>
  <si>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</si>
  <si>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</si>
  <si>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</si>
  <si>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</si>
  <si>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</si>
  <si>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</si>
  <si>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</si>
  <si>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</si>
  <si>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</si>
  <si>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</si>
  <si>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</si>
  <si>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</si>
  <si>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</si>
  <si>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</si>
  <si>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</si>
  <si>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</si>
  <si>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</si>
  <si>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</si>
  <si>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</si>
  <si>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</si>
  <si>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</si>
  <si>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</si>
  <si>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</si>
  <si>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</si>
  <si>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</si>
  <si>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</si>
  <si>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</si>
  <si>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</si>
  <si>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</si>
  <si>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</si>
  <si>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</si>
  <si>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</si>
  <si>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</si>
  <si>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</si>
  <si>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</si>
  <si>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</si>
  <si>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</si>
  <si>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</si>
  <si>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</si>
  <si>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</si>
  <si>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</si>
  <si>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</si>
  <si>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</si>
  <si>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</si>
  <si>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</si>
  <si>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</si>
  <si>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</si>
  <si>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</si>
  <si>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</si>
  <si>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</si>
  <si>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</si>
  <si>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</si>
  <si>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</si>
  <si>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</si>
  <si>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</si>
  <si>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</si>
  <si>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</si>
  <si>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</si>
  <si>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</si>
  <si>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</si>
  <si>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</si>
  <si>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</si>
  <si>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</si>
  <si>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</si>
  <si>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</si>
  <si>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</si>
  <si>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</si>
  <si>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</si>
  <si>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</si>
  <si>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</si>
  <si>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</si>
  <si>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</si>
  <si>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</si>
  <si>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</si>
  <si>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</si>
  <si>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</si>
  <si>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</si>
  <si>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</si>
  <si>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</si>
  <si>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</si>
  <si>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</si>
  <si>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</si>
  <si>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</si>
  <si>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</si>
  <si>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</si>
  <si>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</si>
  <si>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</si>
  <si>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</si>
  <si>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</si>
  <si>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</si>
  <si>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</si>
  <si>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</si>
  <si>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</si>
  <si>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</si>
  <si>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</si>
  <si>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</si>
  <si>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</si>
  <si>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</si>
  <si>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</si>
  <si>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</si>
  <si>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</si>
  <si>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</si>
  <si>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</si>
  <si>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</si>
  <si>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</si>
  <si>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</si>
  <si>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</si>
  <si>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</si>
  <si>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</si>
  <si>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</si>
  <si>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</si>
  <si>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</si>
  <si>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</si>
  <si>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</si>
  <si>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</si>
  <si>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</si>
  <si>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</si>
  <si>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</si>
  <si>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</si>
  <si>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</si>
  <si>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</si>
  <si>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</si>
  <si>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</si>
  <si>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</si>
  <si>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</si>
  <si>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</si>
  <si>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</si>
  <si>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</si>
  <si>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</si>
  <si>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</si>
  <si>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</si>
  <si>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</si>
  <si>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</si>
  <si>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</si>
  <si>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</si>
  <si>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</si>
  <si>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</si>
  <si>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</si>
  <si>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</si>
  <si>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</si>
  <si>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</si>
  <si>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</si>
  <si>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</si>
  <si>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</si>
  <si>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</si>
  <si>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</si>
  <si>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</si>
  <si>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</si>
  <si>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</si>
  <si>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</si>
  <si>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</si>
  <si>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</si>
  <si>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</si>
  <si>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</si>
  <si>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</si>
  <si>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</si>
  <si>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</si>
  <si>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</si>
  <si>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</si>
  <si>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</si>
  <si>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</si>
  <si>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</si>
  <si>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</si>
  <si>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</si>
  <si>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</si>
  <si>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</si>
  <si>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</si>
  <si>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</si>
  <si>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</si>
  <si>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</si>
  <si>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</si>
  <si>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</si>
  <si>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</si>
  <si>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</si>
  <si>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</si>
  <si>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</si>
  <si>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</si>
  <si>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</si>
  <si>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</si>
  <si>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</si>
  <si>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</si>
  <si>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</si>
  <si>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</si>
  <si>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</si>
  <si>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</si>
  <si>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</si>
  <si>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</si>
  <si>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</si>
  <si>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</si>
  <si>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</si>
  <si>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</si>
  <si>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</si>
  <si>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</si>
  <si>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</si>
  <si>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</si>
  <si>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</si>
  <si>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</si>
  <si>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</si>
  <si>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</si>
  <si>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</si>
  <si>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</si>
  <si>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</si>
  <si>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</si>
  <si>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</si>
  <si>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</si>
  <si>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</si>
  <si>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</si>
  <si>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</si>
  <si>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</si>
  <si>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</si>
  <si>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</si>
  <si>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</si>
  <si>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</si>
  <si>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</si>
  <si>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</si>
  <si>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</si>
  <si>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</si>
  <si>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</si>
  <si>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</si>
  <si>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</si>
  <si>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</si>
  <si>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</si>
  <si>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</si>
  <si>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</si>
  <si>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</si>
  <si>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</si>
  <si>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</si>
  <si>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</si>
  <si>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</si>
  <si>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</si>
  <si>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</si>
  <si>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</si>
  <si>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</si>
  <si>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</si>
  <si>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</si>
  <si>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</si>
  <si>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</si>
  <si>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</si>
  <si>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</si>
  <si>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</si>
  <si>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</si>
  <si>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</si>
  <si>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</si>
  <si>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</si>
  <si>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</si>
  <si>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</si>
  <si>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</si>
  <si>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</si>
  <si>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</si>
  <si>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</si>
  <si>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</si>
  <si>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</si>
  <si>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</si>
  <si>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</si>
  <si>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</si>
  <si>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</si>
  <si>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</si>
  <si>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</si>
  <si>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</si>
  <si>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</si>
  <si>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</si>
  <si>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</si>
  <si>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</si>
  <si>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</si>
  <si>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</si>
  <si>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</si>
  <si>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</si>
  <si>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</si>
  <si>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</si>
  <si>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</si>
  <si>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</si>
  <si>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</si>
  <si>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</si>
  <si>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</si>
  <si>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</si>
  <si>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</si>
  <si>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</si>
  <si>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</si>
  <si>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</si>
  <si>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</si>
  <si>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</si>
  <si>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</si>
  <si>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</si>
  <si>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</si>
  <si>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</si>
  <si>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</si>
  <si>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</si>
  <si>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</si>
  <si>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</si>
  <si>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</si>
  <si>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</si>
  <si>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</si>
  <si>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</si>
  <si>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</si>
  <si>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</si>
  <si>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</si>
  <si>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</si>
  <si>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</si>
  <si>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</si>
  <si>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</si>
  <si>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</si>
  <si>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</si>
  <si>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</si>
  <si>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</si>
  <si>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</si>
  <si>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</si>
  <si>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</si>
  <si>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</si>
  <si>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</si>
  <si>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</si>
  <si>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</si>
  <si>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</si>
  <si>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</si>
  <si>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</si>
  <si>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</si>
  <si>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</si>
  <si>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</si>
  <si>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</si>
  <si>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</si>
  <si>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</si>
  <si>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</si>
  <si>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</si>
  <si>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</si>
  <si>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</si>
  <si>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</si>
  <si>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</si>
  <si>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</si>
  <si>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</si>
  <si>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</si>
  <si>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</si>
  <si>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</si>
  <si>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</si>
  <si>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</si>
  <si>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</si>
  <si>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</si>
  <si>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</si>
  <si>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</si>
  <si>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</si>
  <si>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</si>
  <si>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</si>
  <si>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</si>
  <si>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</si>
  <si>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</si>
  <si>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</si>
  <si>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</si>
  <si>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</si>
  <si>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</si>
  <si>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</si>
  <si>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</si>
  <si>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</si>
  <si>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</si>
  <si>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</si>
  <si>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</si>
  <si>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</si>
  <si>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</si>
  <si>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</si>
  <si>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</si>
  <si>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</si>
  <si>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</si>
  <si>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</si>
  <si>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</si>
  <si>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</si>
  <si>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</si>
  <si>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</si>
  <si>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</si>
  <si>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</si>
  <si>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</si>
  <si>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</si>
  <si>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</si>
  <si>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</si>
  <si>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</si>
  <si>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</si>
  <si>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</si>
  <si>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</si>
  <si>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</si>
  <si>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</si>
  <si>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</si>
  <si>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</si>
  <si>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</si>
  <si>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</si>
  <si>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</si>
  <si>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</si>
  <si>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</si>
  <si>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</si>
  <si>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</si>
  <si>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</si>
  <si>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</si>
  <si>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</si>
  <si>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</si>
  <si>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</si>
  <si>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</si>
  <si>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</si>
  <si>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</si>
  <si>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</si>
  <si>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</si>
  <si>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</si>
  <si>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</si>
  <si>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</si>
  <si>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</si>
  <si>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</si>
  <si>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</si>
  <si>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</si>
  <si>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</si>
  <si>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</si>
  <si>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</si>
  <si>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</si>
  <si>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</si>
  <si>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</si>
  <si>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</si>
  <si>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</si>
  <si>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</si>
  <si>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</si>
  <si>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</si>
  <si>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</si>
  <si>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</si>
  <si>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</si>
  <si>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</si>
  <si>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</si>
  <si>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</si>
  <si>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</si>
  <si>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</si>
  <si>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</si>
  <si>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</si>
  <si>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</si>
  <si>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</si>
  <si>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</si>
  <si>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</si>
  <si>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</si>
  <si>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</si>
  <si>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</si>
  <si>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</si>
  <si>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</si>
  <si>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</si>
  <si>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</si>
  <si>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</si>
  <si>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</si>
  <si>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</si>
  <si>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</si>
  <si>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</si>
  <si>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</si>
  <si>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</si>
  <si>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</si>
  <si>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</si>
  <si>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</si>
  <si>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</si>
  <si>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</si>
  <si>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</si>
  <si>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</si>
  <si>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</si>
  <si>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</si>
  <si>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</si>
  <si>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</si>
  <si>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</si>
  <si>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</si>
  <si>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</si>
  <si>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</si>
  <si>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</si>
  <si>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</si>
  <si>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</si>
  <si>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</si>
  <si>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</si>
  <si>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</si>
  <si>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</si>
  <si>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</si>
  <si>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</si>
  <si>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</si>
  <si>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</si>
  <si>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</si>
  <si>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</si>
  <si>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</si>
  <si>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</si>
  <si>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</si>
  <si>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</si>
  <si>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</si>
  <si>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</si>
  <si>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</si>
  <si>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</si>
  <si>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</si>
  <si>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</si>
  <si>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</si>
  <si>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</si>
  <si>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</si>
  <si>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PreliminaryResults</t>
  </si>
  <si>
    <t>dei_WhetherReportingEntityIsCompanyOrMutualFund</t>
  </si>
  <si>
    <t>Company</t>
  </si>
  <si>
    <t>dei_RegistrationNumberOfReportingEntity</t>
  </si>
  <si>
    <t>10127</t>
  </si>
  <si>
    <t>ifrs-full_NameOfReportingEntityOrOtherMeansOfIdentification</t>
  </si>
  <si>
    <t>IRBID DISTRICT ELECTRICITY</t>
  </si>
  <si>
    <t>dei_TypeOfLegalEntity</t>
  </si>
  <si>
    <t>Public</t>
  </si>
  <si>
    <t>dei_TypeOfIndustry</t>
  </si>
  <si>
    <t>Services</t>
  </si>
  <si>
    <t>dei_TypeOfSubSector</t>
  </si>
  <si>
    <t>Utilities</t>
  </si>
  <si>
    <t>dei_TypeOfFiling</t>
  </si>
  <si>
    <t>dei_WhetherEntityPreparingFinancialStatementsForFirstTimeSinceEstablishment</t>
  </si>
  <si>
    <t>dei_CurrentPeriodStartDate</t>
  </si>
  <si>
    <t>01/01/2022</t>
  </si>
  <si>
    <t>ifrs-full_DateOfEndOfReportingPeriod2013</t>
  </si>
  <si>
    <t>31/12/2022</t>
  </si>
  <si>
    <t>ConsolidatedElement</t>
  </si>
  <si>
    <t>Consolidated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</si>
  <si>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</si>
  <si>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</si>
  <si>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</si>
  <si>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</si>
  <si>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</si>
  <si>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</si>
  <si>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</si>
  <si>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</si>
  <si>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</si>
  <si>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</si>
  <si>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</si>
  <si>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</si>
  <si>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</si>
  <si>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</si>
  <si>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</si>
  <si>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</si>
  <si>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</si>
  <si>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</si>
  <si>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</si>
  <si>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</si>
  <si>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</si>
  <si>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</si>
  <si>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</si>
  <si>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</si>
  <si>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</si>
  <si>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</si>
  <si>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</si>
  <si>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كهرباء محافظة اربد</t>
  </si>
  <si>
    <t>شركة مساهمة عامة</t>
  </si>
  <si>
    <t>قطاع خدمات</t>
  </si>
  <si>
    <t>المنافع</t>
  </si>
  <si>
    <t>نتائج الاعمال الاولية</t>
  </si>
  <si>
    <t>لا</t>
  </si>
  <si>
    <t>موحدة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</si>
  <si>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</si>
  <si>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</si>
  <si>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01/01/2021</t>
  </si>
  <si>
    <t>31/12/0001</t>
  </si>
  <si>
    <t>31/12/2021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</si>
  <si>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</si>
  <si>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</si>
  <si>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</si>
  <si>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</si>
  <si>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</si>
  <si>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</si>
  <si>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</si>
  <si>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</si>
  <si>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</si>
  <si>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</si>
  <si>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</si>
  <si>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</si>
  <si>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</si>
  <si>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</si>
  <si>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</si>
  <si>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</si>
  <si>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</si>
  <si>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</si>
  <si>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</si>
  <si>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</si>
  <si>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</si>
  <si>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</si>
  <si>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</si>
  <si>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</si>
  <si>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</si>
  <si>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</si>
  <si>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</si>
  <si>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</si>
  <si>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</si>
  <si>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</si>
  <si>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</si>
  <si>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</si>
  <si>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</si>
  <si>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</si>
  <si>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</si>
  <si>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</si>
  <si>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</si>
  <si>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</si>
  <si>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</si>
  <si>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</si>
  <si>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</si>
  <si>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</si>
  <si>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</si>
  <si>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</si>
  <si>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</si>
  <si>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</si>
  <si>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</si>
  <si>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</si>
  <si>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</si>
  <si>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</si>
  <si>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</si>
  <si>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</si>
  <si>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</si>
  <si>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</si>
  <si>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</si>
  <si>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</si>
  <si>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</si>
  <si>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</si>
  <si>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</si>
  <si>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</si>
  <si>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</si>
  <si>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</si>
  <si>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</si>
  <si>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31/12/1959</t>
  </si>
  <si>
    <t>معالي السيد سمير ابراهيم محمد المبيضين</t>
  </si>
  <si>
    <t>عطوفة المهندس بشار يوسف علي التميمي</t>
  </si>
  <si>
    <t>ارنست و يونغ</t>
  </si>
  <si>
    <t>اربد ص.ب 46 رمز بريدي 21110 الاردن</t>
  </si>
  <si>
    <t>ideco@ideco.com.jo</t>
  </si>
  <si>
    <t>SAMIR IBRAHIM MOHAMMAD MBAIDIN</t>
  </si>
  <si>
    <t>BASHAR YOUSEF ALI AL-TAMIMI</t>
  </si>
  <si>
    <t>ERNEST &amp; YOUNG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</si>
</sst>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,##0.00_);[Red]\(#,##0.00\)"/>
    <numFmt numFmtId="166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165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6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6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165" fontId="16" fillId="9" borderId="2" xfId="0" applyNumberFormat="1" applyFont="1" applyFill="1" applyBorder="1" applyAlignment="1" applyProtection="1">
      <alignment horizontal="justify" vertical="center" wrapText="1" shrinkToFit="1"/>
    </xf>
    <xf numFmtId="165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</cellXfs>
  <cellStyles count="10">
    <cellStyle name="Comma 2" xfId="2"/>
    <cellStyle name="Hyperlink" xfId="9" builtinId="8"/>
    <cellStyle name="Hyperlink 2" xfId="3"/>
    <cellStyle name="Hyperlink 3" xfId="4"/>
    <cellStyle name="Normal" xfId="0" builtinId="0"/>
    <cellStyle name="Normal 2" xfId="5"/>
    <cellStyle name="Normal 2 2" xfId="6"/>
    <cellStyle name="Normal 2_Derivatives-Dom" xfId="7"/>
    <cellStyle name="Normal 3" xfId="8"/>
    <cellStyle name="Normal_MainSheet" xfId="1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3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606425</xdr:colOff>
      <xdr:row>1</xdr:row>
      <xdr:rowOff>6350</xdr:rowOff>
    </xdr:to>
    <xdr:pic>
      <xdr:nvPicPr>
        <xdr:cNvPr id="7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1551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6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8" name="SheetTitle"/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142875</xdr:colOff>
          <xdr:row>0</xdr:row>
          <xdr:rowOff>762000</xdr:rowOff>
        </xdr:to>
        <xdr:sp macro="" textlink="">
          <xdr:nvSpPr>
            <xdr:cNvPr id="9233" name="HomeBtn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333375</xdr:colOff>
          <xdr:row>0</xdr:row>
          <xdr:rowOff>123825</xdr:rowOff>
        </xdr:from>
        <xdr:to>
          <xdr:col>4</xdr:col>
          <xdr:colOff>971550</xdr:colOff>
          <xdr:row>0</xdr:row>
          <xdr:rowOff>762000</xdr:rowOff>
        </xdr:to>
        <xdr:sp macro="" textlink="">
          <xdr:nvSpPr>
            <xdr:cNvPr id="9234" name="ToolboxBtn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1162050</xdr:colOff>
          <xdr:row>0</xdr:row>
          <xdr:rowOff>123825</xdr:rowOff>
        </xdr:from>
        <xdr:to>
          <xdr:col>5</xdr:col>
          <xdr:colOff>85725</xdr:colOff>
          <xdr:row>0</xdr:row>
          <xdr:rowOff>762000</xdr:rowOff>
        </xdr:to>
        <xdr:sp macro="" textlink="">
          <xdr:nvSpPr>
            <xdr:cNvPr id="9235" name="HelpBtn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123825</xdr:rowOff>
        </xdr:from>
        <xdr:to>
          <xdr:col>6</xdr:col>
          <xdr:colOff>295275</xdr:colOff>
          <xdr:row>0</xdr:row>
          <xdr:rowOff>762000</xdr:rowOff>
        </xdr:to>
        <xdr:sp macro="" textlink="">
          <xdr:nvSpPr>
            <xdr:cNvPr id="9236" name="LegendBtn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454025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5267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61" name="HomeBtn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0262" name="ToolboxBtn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0263" name="HelpBtn" hidden="1">
              <a:extLst>
                <a:ext uri="{63B3BB69-23CF-44E3-9099-C40C66FF867C}">
                  <a14:compatExt spid="_x0000_s10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0264" name="LegendBtn" hidden="1">
              <a:extLst>
                <a:ext uri="{63B3BB69-23CF-44E3-9099-C40C66FF867C}">
                  <a14:compatExt spid="_x0000_s10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292100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983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295" name="HomeBtn" hidden="1">
              <a:extLst>
                <a:ext uri="{63B3BB69-23CF-44E3-9099-C40C66FF867C}">
                  <a14:compatExt spid="_x0000_s1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1296" name="ToolboxBtn" hidden="1">
              <a:extLst>
                <a:ext uri="{63B3BB69-23CF-44E3-9099-C40C66FF867C}">
                  <a14:compatExt spid="_x0000_s1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1297" name="HelpBtn" hidden="1">
              <a:extLst>
                <a:ext uri="{63B3BB69-23CF-44E3-9099-C40C66FF867C}">
                  <a14:compatExt spid="_x0000_s1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1298" name="LegendBtn" hidden="1">
              <a:extLst>
                <a:ext uri="{63B3BB69-23CF-44E3-9099-C40C66FF867C}">
                  <a14:compatExt spid="_x0000_s1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6.xml"/><Relationship Id="rId7" Type="http://schemas.openxmlformats.org/officeDocument/2006/relationships/control" Target="../activeX/activeX8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4.emf"/><Relationship Id="rId11" Type="http://schemas.openxmlformats.org/officeDocument/2006/relationships/comments" Target="../comments1.xml"/><Relationship Id="rId5" Type="http://schemas.openxmlformats.org/officeDocument/2006/relationships/control" Target="../activeX/activeX7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4.emf"/><Relationship Id="rId11" Type="http://schemas.openxmlformats.org/officeDocument/2006/relationships/comments" Target="../comments2.xml"/><Relationship Id="rId5" Type="http://schemas.openxmlformats.org/officeDocument/2006/relationships/control" Target="../activeX/activeX11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88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style="12" customWidth="1"/>
    <col min="5" max="5" width="7.28515625" style="12" customWidth="1"/>
    <col min="6" max="6" width="9.28515625" style="12" customWidth="1"/>
    <col min="7" max="7" width="3.42578125" style="12" customWidth="1"/>
    <col min="8" max="8" width="8.28515625" style="12" customWidth="1"/>
    <col min="9" max="9" width="9.140625" style="12" customWidth="1"/>
    <col min="10" max="10" width="9.28515625" style="12" customWidth="1"/>
    <col min="11" max="11" width="12.7109375" style="12" customWidth="1"/>
    <col min="12" max="12" width="9.140625" style="12" customWidth="1"/>
    <col min="13" max="13" width="6" style="12" customWidth="1"/>
    <col min="14" max="14" width="9.140625" style="12" customWidth="1"/>
    <col min="15" max="15" width="10" style="12" customWidth="1"/>
    <col min="16" max="16" width="10.7109375" style="12" customWidth="1"/>
    <col min="17" max="17" width="10.42578125" style="12" customWidth="1"/>
    <col min="18" max="18" width="6.5703125" style="12" customWidth="1"/>
    <col min="19" max="19" width="7.7109375" style="12" customWidth="1"/>
    <col min="20" max="16384" width="9.1406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  <row r="88" spans="2:19" hidden="1"/>
  </sheetData>
  <sheetProtection algorithmName="SHA-512" hashValue="3eaTM7VUXQs7PR6+GhGFWAyxyevDMtUiUVkj6rJBmQbsDXgNMoxd5r28JhJQBkKLrWwY12N8DXGTA0y0GPzZnA==" saltValue="CV0chH60jVRN8vLBOfWuAw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Z100"/>
  <sheetViews>
    <sheetView showGridLines="0" rightToLeft="1" workbookViewId="0">
      <pane ySplit="2" topLeftCell="A3" activePane="bottomLeft" state="frozen"/>
      <selection pane="bottomLeft" activeCell="B15" sqref="B15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601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598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599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595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600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596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597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gyap9Tw0+edwyzkAyGJqnJ4qImJRsMDLppLx/FBp9qA8EXc/dIioLGa6QlNO50/5C1UkfAlbx0T3/YIwWGAy0g==" saltValue="uQxONAK6rMgPzrjX0qHmTg==" spinCount="100000" sheet="1" objects="1" scenarios="1" formatColumns="0" formatRows="0"/>
  <hyperlinks>
    <hyperlink ref="B3" tooltip="انقر هنا لمزيد من الخيارات" display="مزيد من الخيارات"/>
    <hyperlink ref="B6" location="'FilingInformation'!A2" display="المعلومات التي يجب تعبئتها (معلومات عامة)"/>
    <hyperlink ref="B9" location="'MainInformation'!A2" display="المعلومات الرئيسية"/>
    <hyperlink ref="B10" location="'PreliminaryResults'!A2" display="نتائج الأعمال الأولية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DZ40"/>
  <sheetViews>
    <sheetView showGridLines="0" rightToLeft="1" topLeftCell="C1" workbookViewId="0">
      <pane ySplit="2" topLeftCell="A3" activePane="bottomLeft" state="frozen"/>
      <selection activeCell="C1" sqref="C1"/>
      <selection pane="bottomLeft" activeCell="A3" sqref="A3"/>
    </sheetView>
  </sheetViews>
  <sheetFormatPr defaultRowHeight="15"/>
  <cols>
    <col min="1" max="2" width="0" hidden="1" customWidth="1"/>
    <col min="3" max="3" width="3.7109375" customWidth="1"/>
    <col min="4" max="4" width="40.7109375" customWidth="1"/>
    <col min="5" max="5" width="25.7109375" customWidth="1"/>
  </cols>
  <sheetData>
    <row r="1" spans="1:130" ht="80.099999999999994" customHeight="1">
      <c r="A1" s="28" t="s">
        <v>486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595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01/01/2022 - 31/12/2022</v>
      </c>
      <c r="F11" s="24"/>
      <c r="G11" s="24"/>
    </row>
    <row r="12" spans="1:130" ht="24.9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435</v>
      </c>
      <c r="D13" s="60"/>
      <c r="E13" s="54" t="str">
        <f>StartUp!$D$8</f>
        <v>01/01/2022</v>
      </c>
      <c r="F13" s="24"/>
      <c r="G13" s="24"/>
    </row>
    <row r="14" spans="1:130" ht="24.95" hidden="1" customHeight="1">
      <c r="A14" s="24"/>
      <c r="B14" s="24"/>
      <c r="C14" s="24" t="s">
        <v>436</v>
      </c>
      <c r="D14" s="60"/>
      <c r="E14" s="54" t="str">
        <f>StartUp!$D$9</f>
        <v>31/12/2022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602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603</v>
      </c>
      <c r="E17" s="56" t="s">
        <v>538</v>
      </c>
      <c r="F17" s="40"/>
      <c r="G17" s="23"/>
    </row>
    <row r="18" spans="1:7" ht="26.25">
      <c r="A18" s="23" t="s">
        <v>438</v>
      </c>
      <c r="B18" s="23" t="s">
        <v>439</v>
      </c>
      <c r="C18" s="23"/>
      <c r="D18" s="51" t="s">
        <v>604</v>
      </c>
      <c r="E18" s="56" t="s">
        <v>540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605</v>
      </c>
      <c r="E19" s="57" t="s">
        <v>582</v>
      </c>
      <c r="F19" s="22"/>
      <c r="G19" s="23"/>
    </row>
    <row r="20" spans="1:7">
      <c r="A20" s="23" t="s">
        <v>441</v>
      </c>
      <c r="B20" s="23"/>
      <c r="C20" s="23"/>
      <c r="D20" s="52" t="s">
        <v>606</v>
      </c>
      <c r="E20" s="56" t="s">
        <v>581</v>
      </c>
      <c r="F20" s="40"/>
      <c r="G20" s="23"/>
    </row>
    <row r="21" spans="1:7">
      <c r="A21" s="23" t="s">
        <v>442</v>
      </c>
      <c r="B21" s="23"/>
      <c r="C21" s="23"/>
      <c r="D21" s="52" t="s">
        <v>607</v>
      </c>
      <c r="E21" s="56" t="s">
        <v>583</v>
      </c>
      <c r="F21" s="40"/>
      <c r="G21" s="23"/>
    </row>
    <row r="22" spans="1:7">
      <c r="A22" s="23" t="s">
        <v>443</v>
      </c>
      <c r="B22" s="23"/>
      <c r="C22" s="23"/>
      <c r="D22" s="52" t="s">
        <v>608</v>
      </c>
      <c r="E22" s="56" t="s">
        <v>584</v>
      </c>
      <c r="F22" s="40"/>
      <c r="G22" s="23"/>
    </row>
    <row r="23" spans="1:7">
      <c r="A23" s="23" t="s">
        <v>444</v>
      </c>
      <c r="B23" s="23"/>
      <c r="C23" s="23"/>
      <c r="D23" s="52" t="s">
        <v>609</v>
      </c>
      <c r="E23" s="56" t="s">
        <v>585</v>
      </c>
      <c r="F23" s="40"/>
      <c r="G23" s="23"/>
    </row>
    <row r="24" spans="1:7">
      <c r="A24" s="23" t="s">
        <v>445</v>
      </c>
      <c r="B24" s="23"/>
      <c r="C24" s="23"/>
      <c r="D24" s="52" t="s">
        <v>610</v>
      </c>
      <c r="E24" s="56" t="s">
        <v>586</v>
      </c>
      <c r="F24" s="40"/>
      <c r="G24" s="23"/>
    </row>
    <row r="25" spans="1:7" ht="25.5">
      <c r="A25" s="23" t="s">
        <v>446</v>
      </c>
      <c r="B25" s="23"/>
      <c r="C25" s="23"/>
      <c r="D25" s="52" t="s">
        <v>611</v>
      </c>
      <c r="E25" s="56" t="s">
        <v>587</v>
      </c>
      <c r="F25" s="40"/>
      <c r="G25" s="23"/>
    </row>
    <row r="26" spans="1:7">
      <c r="A26" s="23" t="s">
        <v>447</v>
      </c>
      <c r="B26" s="23"/>
      <c r="C26" s="23"/>
      <c r="D26" s="53" t="s">
        <v>612</v>
      </c>
      <c r="E26" s="59" t="s">
        <v>550</v>
      </c>
      <c r="F26" s="40"/>
      <c r="G26" s="23"/>
    </row>
    <row r="27" spans="1:7">
      <c r="A27" s="23" t="s">
        <v>448</v>
      </c>
      <c r="B27" s="23"/>
      <c r="C27" s="23"/>
      <c r="D27" s="53" t="s">
        <v>613</v>
      </c>
      <c r="E27" s="59" t="s">
        <v>552</v>
      </c>
      <c r="F27" s="40"/>
      <c r="G27" s="23"/>
    </row>
    <row r="28" spans="1:7">
      <c r="A28" s="23" t="s">
        <v>449</v>
      </c>
      <c r="B28" s="23"/>
      <c r="C28" s="23"/>
      <c r="D28" s="52" t="s">
        <v>614</v>
      </c>
      <c r="E28" s="56" t="s">
        <v>588</v>
      </c>
      <c r="F28" s="40"/>
      <c r="G28" s="23"/>
    </row>
    <row r="29" spans="1:7">
      <c r="A29" s="23" t="s">
        <v>450</v>
      </c>
      <c r="B29" s="23"/>
      <c r="C29" s="23"/>
      <c r="D29" s="52" t="s">
        <v>615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616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617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618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619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620</v>
      </c>
      <c r="E34" s="56" t="s">
        <v>589</v>
      </c>
      <c r="F34" s="40"/>
      <c r="G34" s="23"/>
    </row>
    <row r="35" spans="1:7">
      <c r="A35" s="23" t="s">
        <v>456</v>
      </c>
      <c r="B35" s="23"/>
      <c r="C35" s="23"/>
      <c r="D35" s="52" t="s">
        <v>621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622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623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624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HZUX/DHa8FAIFjBuvMuQkGQtBdHYPzLqZZ0EsbEdcOSLN0i8fjLctyvzXHBQfo0DVCGFq6/CsR9lmbkUEkEg1g==" saltValue="D9g91fcGWh5lWME+3eGEeA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36" r:id="rId4" name="LegendBtn">
          <controlPr defaultSize="0" autoLine="0" r:id="rId5">
            <anchor>
              <from>
                <xdr:col>5</xdr:col>
                <xdr:colOff>276225</xdr:colOff>
                <xdr:row>0</xdr:row>
                <xdr:rowOff>123825</xdr:rowOff>
              </from>
              <to>
                <xdr:col>6</xdr:col>
                <xdr:colOff>295275</xdr:colOff>
                <xdr:row>0</xdr:row>
                <xdr:rowOff>762000</xdr:rowOff>
              </to>
            </anchor>
          </controlPr>
        </control>
      </mc:Choice>
      <mc:Fallback>
        <control shapeId="9236" r:id="rId4" name="LegendBtn"/>
      </mc:Fallback>
    </mc:AlternateContent>
    <mc:AlternateContent xmlns:mc="http://schemas.openxmlformats.org/markup-compatibility/2006">
      <mc:Choice Requires="x14">
        <control shapeId="9235" r:id="rId6" name="HelpBtn">
          <controlPr defaultSize="0" autoLine="0" r:id="rId7">
            <anchor>
              <from>
                <xdr:col>4</xdr:col>
                <xdr:colOff>1162050</xdr:colOff>
                <xdr:row>0</xdr:row>
                <xdr:rowOff>123825</xdr:rowOff>
              </from>
              <to>
                <xdr:col>5</xdr:col>
                <xdr:colOff>85725</xdr:colOff>
                <xdr:row>0</xdr:row>
                <xdr:rowOff>762000</xdr:rowOff>
              </to>
            </anchor>
          </controlPr>
        </control>
      </mc:Choice>
      <mc:Fallback>
        <control shapeId="9235" r:id="rId6" name="HelpBtn"/>
      </mc:Fallback>
    </mc:AlternateContent>
    <mc:AlternateContent xmlns:mc="http://schemas.openxmlformats.org/markup-compatibility/2006">
      <mc:Choice Requires="x14">
        <control shapeId="9234" r:id="rId8" name="ToolboxBtn">
          <controlPr defaultSize="0" autoLine="0" r:id="rId9">
            <anchor>
              <from>
                <xdr:col>4</xdr:col>
                <xdr:colOff>333375</xdr:colOff>
                <xdr:row>0</xdr:row>
                <xdr:rowOff>123825</xdr:rowOff>
              </from>
              <to>
                <xdr:col>4</xdr:col>
                <xdr:colOff>971550</xdr:colOff>
                <xdr:row>0</xdr:row>
                <xdr:rowOff>762000</xdr:rowOff>
              </to>
            </anchor>
          </controlPr>
        </control>
      </mc:Choice>
      <mc:Fallback>
        <control shapeId="9234" r:id="rId8" name="ToolboxBtn"/>
      </mc:Fallback>
    </mc:AlternateContent>
    <mc:AlternateContent xmlns:mc="http://schemas.openxmlformats.org/markup-compatibility/2006">
      <mc:Choice Requires="x14">
        <control shapeId="9233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142875</xdr:colOff>
                <xdr:row>0</xdr:row>
                <xdr:rowOff>762000</xdr:rowOff>
              </to>
            </anchor>
          </controlPr>
        </control>
      </mc:Choice>
      <mc:Fallback>
        <control shapeId="9233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DZ28"/>
  <sheetViews>
    <sheetView showGridLines="0" rightToLeft="1" workbookViewId="0">
      <pane ySplit="2" topLeftCell="A14" activePane="bottomLeft" state="frozen"/>
      <selection pane="bottomLeft" activeCell="F22" sqref="F22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</cols>
  <sheetData>
    <row r="1" spans="1:130" ht="80.099999999999994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2"/>
      <c r="E9" s="33" t="s">
        <v>625</v>
      </c>
      <c r="F9" s="33" t="s">
        <v>626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01/01/2022 - 31/12/2022</v>
      </c>
      <c r="F10" s="35" t="str">
        <f>TEXT(DATE(MID(F12,7,4),MID(F12,4,2),MID(F12,1,2)),"dd/MM/yyyy")&amp;" - "&amp;TEXT(DATE(MID(F13,7,4),MID(F13,4,2),MID(F13,1,2)),"dd/MM/yyyy")</f>
        <v>01/01/2022 - 31/12/2022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3"/>
      <c r="E12" s="36" t="str">
        <f>StartUp!$D$8</f>
        <v>01/01/2022</v>
      </c>
      <c r="F12" s="36" t="str">
        <f>StartUp!$D$8</f>
        <v>01/01/2022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3"/>
      <c r="E13" s="36" t="str">
        <f>StartUp!$D$9</f>
        <v>31/12/2022</v>
      </c>
      <c r="F13" s="36" t="str">
        <f>StartUp!$D$9</f>
        <v>31/12/2022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627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596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628</v>
      </c>
      <c r="E17" s="64" t="s">
        <v>657</v>
      </c>
      <c r="F17" s="65"/>
      <c r="G17" s="22"/>
      <c r="H17" s="32"/>
    </row>
    <row r="18" spans="1:8">
      <c r="A18" s="32" t="s">
        <v>494</v>
      </c>
      <c r="B18" s="32"/>
      <c r="C18" s="32"/>
      <c r="D18" s="63" t="s">
        <v>629</v>
      </c>
      <c r="E18" s="66">
        <v>10000000</v>
      </c>
      <c r="F18" s="67"/>
      <c r="G18" s="22"/>
      <c r="H18" s="32"/>
    </row>
    <row r="19" spans="1:8">
      <c r="A19" s="32" t="s">
        <v>495</v>
      </c>
      <c r="B19" s="32"/>
      <c r="C19" s="32"/>
      <c r="D19" s="63" t="s">
        <v>630</v>
      </c>
      <c r="E19" s="66">
        <v>10000000</v>
      </c>
      <c r="F19" s="67"/>
      <c r="G19" s="22"/>
      <c r="H19" s="32"/>
    </row>
    <row r="20" spans="1:8" ht="25.5">
      <c r="A20" s="32" t="s">
        <v>496</v>
      </c>
      <c r="B20" s="32"/>
      <c r="C20" s="32"/>
      <c r="D20" s="63" t="s">
        <v>631</v>
      </c>
      <c r="E20" s="68" t="s">
        <v>658</v>
      </c>
      <c r="F20" s="68" t="s">
        <v>663</v>
      </c>
      <c r="G20" s="22"/>
      <c r="H20" s="32"/>
    </row>
    <row r="21" spans="1:8" ht="25.5">
      <c r="A21" s="32" t="s">
        <v>497</v>
      </c>
      <c r="B21" s="32"/>
      <c r="C21" s="32"/>
      <c r="D21" s="63" t="s">
        <v>632</v>
      </c>
      <c r="E21" s="68" t="s">
        <v>659</v>
      </c>
      <c r="F21" s="68" t="s">
        <v>664</v>
      </c>
      <c r="G21" s="22"/>
      <c r="H21" s="32"/>
    </row>
    <row r="22" spans="1:8">
      <c r="A22" s="32" t="s">
        <v>498</v>
      </c>
      <c r="B22" s="32"/>
      <c r="C22" s="32"/>
      <c r="D22" s="63" t="s">
        <v>633</v>
      </c>
      <c r="E22" s="68" t="s">
        <v>660</v>
      </c>
      <c r="F22" s="68" t="s">
        <v>665</v>
      </c>
      <c r="G22" s="22"/>
      <c r="H22" s="32"/>
    </row>
    <row r="23" spans="1:8" ht="25.5">
      <c r="A23" s="32" t="s">
        <v>499</v>
      </c>
      <c r="B23" s="32"/>
      <c r="C23" s="32"/>
      <c r="D23" s="63" t="s">
        <v>634</v>
      </c>
      <c r="E23" s="68" t="s">
        <v>661</v>
      </c>
      <c r="F23" s="68"/>
      <c r="G23" s="22"/>
      <c r="H23" s="32"/>
    </row>
    <row r="24" spans="1:8">
      <c r="A24" s="32" t="s">
        <v>500</v>
      </c>
      <c r="B24" s="32"/>
      <c r="C24" s="32"/>
      <c r="D24" s="63" t="s">
        <v>635</v>
      </c>
      <c r="E24" s="69">
        <v>27201500</v>
      </c>
      <c r="F24" s="70"/>
      <c r="G24" s="22"/>
      <c r="H24" s="32"/>
    </row>
    <row r="25" spans="1:8">
      <c r="A25" s="32" t="s">
        <v>501</v>
      </c>
      <c r="B25" s="32"/>
      <c r="C25" s="32"/>
      <c r="D25" s="63" t="s">
        <v>636</v>
      </c>
      <c r="E25" s="69">
        <v>27245495</v>
      </c>
      <c r="F25" s="70"/>
      <c r="G25" s="22"/>
      <c r="H25" s="32"/>
    </row>
    <row r="26" spans="1:8">
      <c r="A26" s="32" t="s">
        <v>502</v>
      </c>
      <c r="B26" s="32"/>
      <c r="C26" s="32"/>
      <c r="D26" s="63" t="s">
        <v>637</v>
      </c>
      <c r="E26" s="68" t="s">
        <v>662</v>
      </c>
      <c r="F26" s="71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algorithmName="SHA-512" hashValue="9H9/6zGOIvazqQ7YtJ7byfPyuNZZXOctlnNbxWSE7TcCSw4bWaxr3f+/u723iwkg0D31wVpd22u+Uaplk+6DNQ==" saltValue="joZACJa7DU8R9ca64NwCOg==" spinCount="100000" sheet="1" objects="1" scenarios="1" formatColumns="0" formatRows="0"/>
  <dataValidations count="4">
    <dataValidation type="custom" allowBlank="1" showInputMessage="1" showErrorMessage="1" error="Please enter a numeric value upto 2 decimal places only" sqref="E18:F18">
      <formula1>AND(ISNUMBER(E18),IF(ISERR(FIND(".",E18)),TRUE,IF(LEN(E18)-FIND(".",E18)&lt;=2,TRUE,FALSE)))</formula1>
    </dataValidation>
    <dataValidation type="custom" allowBlank="1" showInputMessage="1" showErrorMessage="1" error="Please enter a numeric value upto 2 decimal places only" sqref="E19:F19">
      <formula1>AND(ISNUMBER(E19),IF(ISERR(FIND(".",E19)),TRUE,IF(LEN(E19)-FIND(".",E19)&lt;=2,TRUE,FALSE)))</formula1>
    </dataValidation>
    <dataValidation type="custom" allowBlank="1" showInputMessage="1" showErrorMessage="1" error="Please enter an integer value only without any decimal point" sqref="E24:F24">
      <formula1>AND(ISNUMBER(E24),IF(ISERR(FIND(".",E24)),TRUE,IF(LEN(E24)-FIND(".",E24)&lt;=0,TRUE,FALSE)))</formula1>
    </dataValidation>
    <dataValidation type="custom" allowBlank="1" showInputMessage="1" showErrorMessage="1" error="Please enter an integer value only without any decimal point" sqref="E25:F25">
      <formula1>AND(ISNUMBER(E25),IF(ISERR(FIND(".",E25)),TRUE,IF(LEN(E25)-FIND(".",E25)&lt;=0,TRUE,FALSE)))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4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0264" r:id="rId3" name="LegendBtn"/>
      </mc:Fallback>
    </mc:AlternateContent>
    <mc:AlternateContent xmlns:mc="http://schemas.openxmlformats.org/markup-compatibility/2006">
      <mc:Choice Requires="x14">
        <control shapeId="10263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0263" r:id="rId5" name="HelpBtn"/>
      </mc:Fallback>
    </mc:AlternateContent>
    <mc:AlternateContent xmlns:mc="http://schemas.openxmlformats.org/markup-compatibility/2006">
      <mc:Choice Requires="x14">
        <control shapeId="10262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0262" r:id="rId7" name="ToolboxBtn"/>
      </mc:Fallback>
    </mc:AlternateContent>
    <mc:AlternateContent xmlns:mc="http://schemas.openxmlformats.org/markup-compatibility/2006">
      <mc:Choice Requires="x14">
        <control shapeId="10261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61" r:id="rId9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DZ49"/>
  <sheetViews>
    <sheetView showGridLines="0" rightToLeft="1" tabSelected="1" workbookViewId="0">
      <pane ySplit="2" topLeftCell="A3" activePane="bottomLeft" state="frozen"/>
      <selection pane="bottomLeft" activeCell="I13" sqref="I13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7" width="20.7109375" customWidth="1"/>
  </cols>
  <sheetData>
    <row r="1" spans="1:130" ht="80.099999999999994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597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4.9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01/01/2022 - 31/12/2022</v>
      </c>
      <c r="F9" s="49" t="str">
        <f>TEXT(DATE(MID(F11,7,4),MID(F11,4,2),MID(F11,1,2)),"dd/MM/yyyy")&amp;" - "&amp;TEXT(DATE(MID(F12,7,4),MID(F12,4,2),MID(F12,1,2)),"dd/MM/yyyy")</f>
        <v>01/01/2021 - 31/12/2021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3"/>
      <c r="E11" s="36" t="s">
        <v>550</v>
      </c>
      <c r="F11" s="36" t="s">
        <v>591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3"/>
      <c r="E12" s="36" t="s">
        <v>552</v>
      </c>
      <c r="F12" s="36" t="s">
        <v>593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639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640</v>
      </c>
      <c r="E15" s="66">
        <f>282888406+1638383</f>
        <v>284526789</v>
      </c>
      <c r="F15" s="66">
        <f>266690777+464021</f>
        <v>267154798</v>
      </c>
      <c r="G15" s="22"/>
      <c r="H15" s="32"/>
      <c r="I15" s="22"/>
    </row>
    <row r="16" spans="1:130">
      <c r="A16" s="32" t="s">
        <v>509</v>
      </c>
      <c r="B16" s="32"/>
      <c r="C16" s="32"/>
      <c r="D16" s="74" t="s">
        <v>641</v>
      </c>
      <c r="E16" s="66">
        <v>215826056</v>
      </c>
      <c r="F16" s="66">
        <v>217102549</v>
      </c>
      <c r="G16" s="22"/>
      <c r="H16" s="32"/>
      <c r="I16" s="22"/>
    </row>
    <row r="17" spans="1:9" ht="15.75" thickBot="1">
      <c r="A17" s="32" t="s">
        <v>510</v>
      </c>
      <c r="B17" s="32"/>
      <c r="C17" s="32"/>
      <c r="D17" s="75" t="s">
        <v>642</v>
      </c>
      <c r="E17" s="76">
        <f>1*E15+-1*E16</f>
        <v>68700733</v>
      </c>
      <c r="F17" s="76">
        <f>1*F15+-1*F16</f>
        <v>50052249</v>
      </c>
      <c r="G17" s="22"/>
      <c r="H17" s="32"/>
      <c r="I17" s="22"/>
    </row>
    <row r="18" spans="1:9" ht="15.75" thickTop="1">
      <c r="A18" s="32" t="s">
        <v>511</v>
      </c>
      <c r="B18" s="32"/>
      <c r="C18" s="32"/>
      <c r="D18" s="74" t="s">
        <v>643</v>
      </c>
      <c r="E18" s="77">
        <f>28114936+11604370+656905+997025</f>
        <v>41373236</v>
      </c>
      <c r="F18" s="77">
        <f>25015499+11423951+1182430+788154</f>
        <v>38410034</v>
      </c>
      <c r="G18" s="22"/>
      <c r="H18" s="32"/>
      <c r="I18" s="22"/>
    </row>
    <row r="19" spans="1:9">
      <c r="A19" s="32" t="s">
        <v>512</v>
      </c>
      <c r="B19" s="32"/>
      <c r="C19" s="32"/>
      <c r="D19" s="74" t="s">
        <v>644</v>
      </c>
      <c r="E19" s="66">
        <v>2849608</v>
      </c>
      <c r="F19" s="66">
        <v>3486228</v>
      </c>
      <c r="G19" s="22"/>
      <c r="H19" s="32"/>
      <c r="I19" s="22"/>
    </row>
    <row r="20" spans="1:9">
      <c r="A20" s="32" t="s">
        <v>513</v>
      </c>
      <c r="B20" s="32"/>
      <c r="C20" s="32"/>
      <c r="D20" s="74" t="s">
        <v>645</v>
      </c>
      <c r="E20" s="66"/>
      <c r="F20" s="66"/>
      <c r="G20" s="22"/>
      <c r="H20" s="32"/>
      <c r="I20" s="22"/>
    </row>
    <row r="21" spans="1:9">
      <c r="A21" s="32" t="s">
        <v>514</v>
      </c>
      <c r="B21" s="32"/>
      <c r="C21" s="32"/>
      <c r="D21" s="74" t="s">
        <v>646</v>
      </c>
      <c r="E21" s="66">
        <f>4999441+421039+4736398</f>
        <v>10156878</v>
      </c>
      <c r="F21" s="66">
        <f>3313806+4529553</f>
        <v>7843359</v>
      </c>
      <c r="G21" s="22"/>
      <c r="H21" s="32"/>
      <c r="I21" s="22"/>
    </row>
    <row r="22" spans="1:9">
      <c r="A22" s="32" t="s">
        <v>515</v>
      </c>
      <c r="B22" s="32"/>
      <c r="C22" s="32"/>
      <c r="D22" s="74" t="s">
        <v>647</v>
      </c>
      <c r="E22" s="66">
        <f>4502280+1247651</f>
        <v>5749931</v>
      </c>
      <c r="F22" s="66">
        <f>791944+4731120</f>
        <v>5523064</v>
      </c>
      <c r="G22" s="22"/>
      <c r="H22" s="32"/>
      <c r="I22" s="22"/>
    </row>
    <row r="23" spans="1:9">
      <c r="A23" s="32" t="s">
        <v>516</v>
      </c>
      <c r="B23" s="32"/>
      <c r="C23" s="32"/>
      <c r="D23" s="74" t="s">
        <v>648</v>
      </c>
      <c r="E23" s="66">
        <v>28884836</v>
      </c>
      <c r="F23" s="66">
        <v>10476282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649</v>
      </c>
      <c r="E24" s="66">
        <v>8183188</v>
      </c>
      <c r="F24" s="66">
        <v>3574039</v>
      </c>
      <c r="G24" s="22"/>
      <c r="H24" s="32"/>
      <c r="I24" s="22"/>
    </row>
    <row r="25" spans="1:9">
      <c r="A25" s="32" t="s">
        <v>518</v>
      </c>
      <c r="B25" s="32"/>
      <c r="C25" s="32"/>
      <c r="D25" s="75" t="s">
        <v>650</v>
      </c>
      <c r="E25" s="78">
        <f>1*E23+-1*E24</f>
        <v>20701648</v>
      </c>
      <c r="F25" s="78">
        <f>1*F23+-1*F24</f>
        <v>6902243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651</v>
      </c>
      <c r="E26" s="66"/>
      <c r="F26" s="66"/>
      <c r="G26" s="22"/>
      <c r="H26" s="32"/>
      <c r="I26" s="22"/>
    </row>
    <row r="27" spans="1:9">
      <c r="A27" s="32" t="s">
        <v>520</v>
      </c>
      <c r="B27" s="32"/>
      <c r="C27" s="32"/>
      <c r="D27" s="63" t="s">
        <v>652</v>
      </c>
      <c r="E27" s="66"/>
      <c r="F27" s="66"/>
      <c r="G27" s="22"/>
      <c r="H27" s="32"/>
      <c r="I27" s="22"/>
    </row>
    <row r="28" spans="1:9">
      <c r="A28" s="32" t="s">
        <v>521</v>
      </c>
      <c r="B28" s="32"/>
      <c r="C28" s="32"/>
      <c r="D28" s="74" t="s">
        <v>653</v>
      </c>
      <c r="E28" s="66"/>
      <c r="F28" s="66"/>
      <c r="G28" s="22"/>
      <c r="H28" s="32"/>
      <c r="I28" s="22"/>
    </row>
    <row r="29" spans="1:9" ht="15.75" thickBot="1">
      <c r="A29" s="32" t="s">
        <v>522</v>
      </c>
      <c r="B29" s="32"/>
      <c r="C29" s="32"/>
      <c r="D29" s="75" t="s">
        <v>654</v>
      </c>
      <c r="E29" s="76">
        <f>1*E25+1*E28</f>
        <v>20701648</v>
      </c>
      <c r="F29" s="76">
        <f>1*F25+1*F28</f>
        <v>6902243</v>
      </c>
      <c r="G29" s="22"/>
      <c r="H29" s="32"/>
      <c r="I29" s="22"/>
    </row>
    <row r="30" spans="1:9" ht="15.75" thickTop="1">
      <c r="A30" s="32" t="s">
        <v>523</v>
      </c>
      <c r="B30" s="32"/>
      <c r="C30" s="32"/>
      <c r="D30" s="63" t="s">
        <v>655</v>
      </c>
      <c r="E30" s="77"/>
      <c r="F30" s="77"/>
      <c r="G30" s="22"/>
      <c r="H30" s="32"/>
      <c r="I30" s="22"/>
    </row>
    <row r="31" spans="1:9">
      <c r="A31" s="32" t="s">
        <v>524</v>
      </c>
      <c r="B31" s="32"/>
      <c r="C31" s="32"/>
      <c r="D31" s="63" t="s">
        <v>656</v>
      </c>
      <c r="E31" s="66"/>
      <c r="F31" s="66"/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2"/>
      <c r="E40" s="33" t="s">
        <v>625</v>
      </c>
      <c r="F40" s="33" t="s">
        <v>626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01/01/2022 - 31/12/2022</v>
      </c>
      <c r="F41" s="35" t="str">
        <f>TEXT(DATE(MID(F42,7,4),MID(F42,4,2),MID(F42,1,2)),"dd/MM/yyyy")&amp;" - "&amp;TEXT(DATE(MID(F43,7,4),MID(F43,4,2),MID(F43,1,2)),"dd/MM/yyyy")</f>
        <v>01/01/2022 - 31/12/2022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3"/>
      <c r="E42" s="36" t="str">
        <f>StartUp!$D$8</f>
        <v>01/01/2022</v>
      </c>
      <c r="F42" s="36" t="str">
        <f>StartUp!$D$8</f>
        <v>01/01/2022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3"/>
      <c r="E43" s="36" t="str">
        <f>StartUp!$D$9</f>
        <v>31/12/2022</v>
      </c>
      <c r="F43" s="36" t="str">
        <f>StartUp!$D$9</f>
        <v>31/12/2022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638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638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638</v>
      </c>
      <c r="E47" s="79"/>
      <c r="F47" s="79"/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tccXfbDQh2wD2K4UsV3iXu/k1oVxyE9O1d3Wh9swwfdxXGLCW0yn3KjYa4CVSXXGgRVddks3EFqey5bbrHrTdw==" saltValue="K80Fqo2eHJEvhbFIWLUbTQ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>
      <formula1>AND(ISNUMBER(E15),IF(ISERR(FIND(".",E15)),TRUE,IF(LEN(E15)-FIND(".",E15)&lt;=2,TRUE,FALSE)))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1298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1298" r:id="rId3" name="LegendBtn"/>
      </mc:Fallback>
    </mc:AlternateContent>
    <mc:AlternateContent xmlns:mc="http://schemas.openxmlformats.org/markup-compatibility/2006">
      <mc:Choice Requires="x14">
        <control shapeId="11297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1297" r:id="rId5" name="HelpBtn"/>
      </mc:Fallback>
    </mc:AlternateContent>
    <mc:AlternateContent xmlns:mc="http://schemas.openxmlformats.org/markup-compatibility/2006">
      <mc:Choice Requires="x14">
        <control shapeId="11296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296" r:id="rId7" name="ToolboxBtn"/>
      </mc:Fallback>
    </mc:AlternateContent>
    <mc:AlternateContent xmlns:mc="http://schemas.openxmlformats.org/markup-compatibility/2006">
      <mc:Choice Requires="x14">
        <control shapeId="11295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295" r:id="rId9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A30"/>
  <sheetViews>
    <sheetView workbookViewId="0">
      <selection activeCell="M34" sqref="M34"/>
    </sheetView>
  </sheetViews>
  <sheetFormatPr defaultRowHeight="1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D1:M31"/>
  <sheetViews>
    <sheetView workbookViewId="0">
      <selection activeCell="B1" sqref="B1:N35"/>
    </sheetView>
  </sheetViews>
  <sheetFormatPr defaultRowHeight="15"/>
  <sheetData>
    <row r="1" spans="4:13">
      <c r="K1" t="s">
        <v>535</v>
      </c>
      <c r="L1" s="18" t="s">
        <v>536</v>
      </c>
      <c r="M1" s="18" t="s">
        <v>581</v>
      </c>
    </row>
    <row r="2" spans="4:13">
      <c r="K2" t="s">
        <v>537</v>
      </c>
      <c r="L2" s="18" t="s">
        <v>538</v>
      </c>
      <c r="M2" s="18" t="s">
        <v>538</v>
      </c>
    </row>
    <row r="3" spans="4:13">
      <c r="K3" t="s">
        <v>539</v>
      </c>
      <c r="L3" s="18" t="s">
        <v>540</v>
      </c>
      <c r="M3" s="18" t="s">
        <v>582</v>
      </c>
    </row>
    <row r="4" spans="4:13">
      <c r="K4" t="s">
        <v>541</v>
      </c>
      <c r="L4" s="18" t="s">
        <v>542</v>
      </c>
      <c r="M4" s="18" t="s">
        <v>583</v>
      </c>
    </row>
    <row r="5" spans="4:13">
      <c r="K5" t="s">
        <v>543</v>
      </c>
      <c r="L5" s="18" t="s">
        <v>544</v>
      </c>
      <c r="M5" s="18" t="s">
        <v>584</v>
      </c>
    </row>
    <row r="6" spans="4:13">
      <c r="D6" t="s">
        <v>594</v>
      </c>
      <c r="E6" t="s">
        <v>594</v>
      </c>
      <c r="K6" t="s">
        <v>545</v>
      </c>
      <c r="L6" s="18" t="s">
        <v>546</v>
      </c>
      <c r="M6" s="18" t="s">
        <v>585</v>
      </c>
    </row>
    <row r="7" spans="4:13">
      <c r="D7" t="s">
        <v>427</v>
      </c>
      <c r="E7" t="s">
        <v>427</v>
      </c>
      <c r="K7" t="s">
        <v>547</v>
      </c>
      <c r="L7" s="18" t="s">
        <v>425</v>
      </c>
      <c r="M7" s="18" t="s">
        <v>586</v>
      </c>
    </row>
    <row r="8" spans="4:13">
      <c r="D8" s="18" t="s">
        <v>550</v>
      </c>
      <c r="E8" t="s">
        <v>82</v>
      </c>
      <c r="K8" t="s">
        <v>548</v>
      </c>
      <c r="L8" s="18" t="s">
        <v>426</v>
      </c>
      <c r="M8" s="18" t="s">
        <v>587</v>
      </c>
    </row>
    <row r="9" spans="4:13">
      <c r="D9" s="18" t="s">
        <v>552</v>
      </c>
      <c r="K9" t="s">
        <v>549</v>
      </c>
      <c r="L9" s="18" t="s">
        <v>550</v>
      </c>
      <c r="M9" s="18" t="s">
        <v>550</v>
      </c>
    </row>
    <row r="10" spans="4:13">
      <c r="D10" s="18" t="s">
        <v>591</v>
      </c>
      <c r="K10" t="s">
        <v>551</v>
      </c>
      <c r="L10" s="18" t="s">
        <v>552</v>
      </c>
      <c r="M10" s="18" t="s">
        <v>552</v>
      </c>
    </row>
    <row r="11" spans="4:13">
      <c r="D11" s="18" t="s">
        <v>593</v>
      </c>
      <c r="K11" t="s">
        <v>553</v>
      </c>
      <c r="L11" s="18" t="s">
        <v>554</v>
      </c>
      <c r="M11" s="18" t="s">
        <v>588</v>
      </c>
    </row>
    <row r="12" spans="4:13">
      <c r="D12">
        <v>10127</v>
      </c>
      <c r="K12" t="s">
        <v>555</v>
      </c>
      <c r="L12" s="18" t="s">
        <v>554</v>
      </c>
      <c r="M12" s="18" t="s">
        <v>588</v>
      </c>
    </row>
    <row r="13" spans="4:13">
      <c r="K13" t="s">
        <v>556</v>
      </c>
      <c r="L13" s="18" t="s">
        <v>424</v>
      </c>
      <c r="M13" s="18" t="s">
        <v>424</v>
      </c>
    </row>
    <row r="14" spans="4:13">
      <c r="D14" s="18" t="s">
        <v>424</v>
      </c>
      <c r="K14" t="s">
        <v>557</v>
      </c>
      <c r="L14" s="18" t="s">
        <v>424</v>
      </c>
      <c r="M14" s="18" t="s">
        <v>424</v>
      </c>
    </row>
    <row r="15" spans="4:13">
      <c r="D15" s="18" t="s">
        <v>424</v>
      </c>
      <c r="K15" t="s">
        <v>558</v>
      </c>
      <c r="L15" s="18" t="s">
        <v>424</v>
      </c>
      <c r="M15" s="18" t="s">
        <v>424</v>
      </c>
    </row>
    <row r="16" spans="4:13">
      <c r="K16" t="s">
        <v>559</v>
      </c>
      <c r="L16" s="18" t="s">
        <v>424</v>
      </c>
      <c r="M16" s="18" t="s">
        <v>424</v>
      </c>
    </row>
    <row r="17" spans="4:13">
      <c r="K17" t="s">
        <v>560</v>
      </c>
      <c r="L17" s="18" t="s">
        <v>82</v>
      </c>
      <c r="M17" s="18" t="s">
        <v>82</v>
      </c>
    </row>
    <row r="18" spans="4:13">
      <c r="K18" t="s">
        <v>561</v>
      </c>
      <c r="L18" s="18" t="s">
        <v>427</v>
      </c>
      <c r="M18" s="18" t="s">
        <v>589</v>
      </c>
    </row>
    <row r="19" spans="4:13">
      <c r="K19" t="s">
        <v>562</v>
      </c>
      <c r="L19" s="18" t="s">
        <v>424</v>
      </c>
      <c r="M19" s="18" t="s">
        <v>424</v>
      </c>
    </row>
    <row r="20" spans="4:13">
      <c r="K20" t="s">
        <v>563</v>
      </c>
      <c r="L20" s="18" t="s">
        <v>424</v>
      </c>
      <c r="M20" s="18" t="s">
        <v>424</v>
      </c>
    </row>
    <row r="21" spans="4:13">
      <c r="K21" t="s">
        <v>564</v>
      </c>
      <c r="L21" s="18" t="s">
        <v>424</v>
      </c>
      <c r="M21" s="18" t="s">
        <v>424</v>
      </c>
    </row>
    <row r="22" spans="4:13">
      <c r="K22" t="s">
        <v>565</v>
      </c>
      <c r="L22" s="18" t="s">
        <v>424</v>
      </c>
      <c r="M22" s="18" t="s">
        <v>424</v>
      </c>
    </row>
    <row r="23" spans="4:13">
      <c r="K23" t="s">
        <v>566</v>
      </c>
      <c r="L23" s="18" t="s">
        <v>567</v>
      </c>
      <c r="M23" s="18" t="s">
        <v>567</v>
      </c>
    </row>
    <row r="24" spans="4:13">
      <c r="K24" t="s">
        <v>568</v>
      </c>
      <c r="L24" s="18" t="s">
        <v>569</v>
      </c>
      <c r="M24" s="18" t="s">
        <v>569</v>
      </c>
    </row>
    <row r="25" spans="4:13">
      <c r="D25" s="18" t="s">
        <v>591</v>
      </c>
      <c r="K25" t="s">
        <v>570</v>
      </c>
      <c r="L25" s="18" t="s">
        <v>571</v>
      </c>
      <c r="M25" s="18" t="s">
        <v>571</v>
      </c>
    </row>
    <row r="26" spans="4:13">
      <c r="D26" s="18" t="s">
        <v>592</v>
      </c>
      <c r="K26" t="s">
        <v>572</v>
      </c>
      <c r="L26" s="18" t="s">
        <v>428</v>
      </c>
      <c r="M26" s="18" t="s">
        <v>428</v>
      </c>
    </row>
    <row r="27" spans="4:13">
      <c r="K27" t="s">
        <v>573</v>
      </c>
      <c r="L27" s="18" t="s">
        <v>574</v>
      </c>
      <c r="M27" s="18" t="s">
        <v>574</v>
      </c>
    </row>
    <row r="28" spans="4:13">
      <c r="K28" t="s">
        <v>575</v>
      </c>
      <c r="L28" s="18" t="s">
        <v>576</v>
      </c>
      <c r="M28" s="18" t="s">
        <v>576</v>
      </c>
    </row>
    <row r="29" spans="4:13">
      <c r="K29" t="s">
        <v>577</v>
      </c>
      <c r="L29" s="18" t="s">
        <v>578</v>
      </c>
      <c r="M29" s="18" t="s">
        <v>578</v>
      </c>
    </row>
    <row r="30" spans="4:13">
      <c r="K30" t="s">
        <v>579</v>
      </c>
      <c r="L30" s="18" t="s">
        <v>578</v>
      </c>
      <c r="M30" s="18" t="s">
        <v>578</v>
      </c>
    </row>
    <row r="31" spans="4:13">
      <c r="K31" t="s">
        <v>580</v>
      </c>
      <c r="L31" s="18" t="s">
        <v>578</v>
      </c>
      <c r="M31" s="18" t="s">
        <v>578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O1:Q249"/>
  <sheetViews>
    <sheetView workbookViewId="0">
      <selection activeCell="P223" sqref="P223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"/>
  <sheetViews>
    <sheetView workbookViewId="0">
      <selection activeCell="E19" sqref="E1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A18"/>
  <sheetViews>
    <sheetView workbookViewId="0">
      <selection activeCell="A6" sqref="A6"/>
    </sheetView>
  </sheetViews>
  <sheetFormatPr defaultRowHeight="15"/>
  <cols>
    <col min="1" max="1" width="80.140625" customWidth="1"/>
    <col min="4" max="7" width="9.140625" style="18"/>
  </cols>
  <sheetData>
    <row r="1" spans="1:27" ht="248.25" customHeight="1">
      <c r="A1" s="1" t="s">
        <v>590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534</v>
      </c>
      <c r="Z1" s="2" t="s">
        <v>2</v>
      </c>
    </row>
    <row r="2" spans="1:27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90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409.5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+UBx1Gmi2FuEai9xFCKrAOxAKKEknBjPvF54qW4nkns0FMo7v7PbIiYZbauceODAYycKY+Kx/Tsxj+ZiigZUJw==" saltValue="04Q2D4jvDZMlQE2YYyF/4g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Abu Qandeel</dc:creator>
  <cp:lastModifiedBy>Mahmoud Abu Qandeel</cp:lastModifiedBy>
  <dcterms:created xsi:type="dcterms:W3CDTF">2012-04-27T10:07:35Z</dcterms:created>
  <dcterms:modified xsi:type="dcterms:W3CDTF">2023-02-14T06:24:02Z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