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ThisWorkbook" defaultThemeVersion="124226"/>
  <mc:AlternateContent xmlns:mc="http://schemas.openxmlformats.org/markup-compatibility/2006">
    <mc:Choice Requires="x15">
      <x15ac:absPath xmlns:x15ac="http://schemas.microsoft.com/office/spreadsheetml/2010/11/ac" url="C:\Users\User\Desktop\نظام XPRL\"/>
    </mc:Choice>
  </mc:AlternateContent>
  <xr:revisionPtr revIDLastSave="0" documentId="13_ncr:1_{9545334C-1698-4D43-A598-F79EE32C6892}" xr6:coauthVersionLast="47" xr6:coauthVersionMax="47" xr10:uidLastSave="{00000000-0000-0000-0000-000000000000}"/>
  <workbookProtection workbookAlgorithmName="SHA-512" workbookHashValue="1d4JNF9lFjJ7gCdZvugOmsWSRIX9W+QeZw2MUTHpVgkXVzV8oJXp6lXuB+KmcbWQvck4fd3K5EC0cR1jeqEetg==" workbookSaltValue="Z2XoONAdprgyUQ4BGvXUVQ==" workbookSpinCount="100000" lockStructure="1"/>
  <bookViews>
    <workbookView xWindow="-120" yWindow="-120" windowWidth="21840" windowHeight="13140" firstSheet="7" activeTab="7" xr2:uid="{00000000-000D-0000-FFFF-FFFF00000000}"/>
  </bookViews>
  <sheets>
    <sheet name="Introduction" sheetId="5" state="hidden" r:id="rId1"/>
    <sheet name="Content Page" sheetId="44" r:id="rId2"/>
    <sheet name="FilingInformation" sheetId="36" r:id="rId3"/>
    <sheet name="DisclosuresAuditorsReport" sheetId="37" r:id="rId4"/>
    <sheet name="StatementOfFinancialPosition" sheetId="38" r:id="rId5"/>
    <sheet name="IncomeStateByFuncExpense" sheetId="39" r:id="rId6"/>
    <sheet name="SOCI-PresentedNetOfTax" sheetId="40" r:id="rId7"/>
    <sheet name="SOC-FlowsIndirectMethod" sheetId="41" r:id="rId8"/>
    <sheet name="SOCE" sheetId="35" r:id="rId9"/>
    <sheet name="SubclassificationAssets" sheetId="34" r:id="rId10"/>
    <sheet name="SubclassificationsLiabAndEquit" sheetId="42" r:id="rId11"/>
    <sheet name="AnalysisOfIncomeExpenseFunc" sheetId="33" r:id="rId12"/>
    <sheet name="NotesListOfNotes" sheetId="43" r:id="rId13"/>
    <sheet name="NotesPPE" sheetId="32" r:id="rId14"/>
    <sheet name="Financial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3">DisclosuresAuditorsReport!$F$16</definedName>
    <definedName name="fn_2" localSheetId="3">DisclosuresAuditorsReport!$E$16</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81029" fullPrecision="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1" i="28" l="1"/>
  <c r="F41" i="28"/>
  <c r="E41" i="28"/>
  <c r="G10" i="28"/>
  <c r="F10" i="28"/>
  <c r="E10" i="28"/>
  <c r="J173" i="29"/>
  <c r="H173" i="29"/>
  <c r="G173" i="29"/>
  <c r="F173" i="29"/>
  <c r="E173" i="29"/>
  <c r="J158" i="29"/>
  <c r="H158" i="29"/>
  <c r="G158" i="29"/>
  <c r="F158" i="29"/>
  <c r="E158" i="29"/>
  <c r="J86" i="29"/>
  <c r="H86" i="29"/>
  <c r="G86" i="29"/>
  <c r="F86" i="29"/>
  <c r="E86" i="29"/>
  <c r="J71" i="29"/>
  <c r="H71" i="29"/>
  <c r="G71" i="29"/>
  <c r="F71" i="29"/>
  <c r="E71" i="29"/>
  <c r="F11" i="29"/>
  <c r="E11" i="29"/>
  <c r="J50" i="29"/>
  <c r="I50" i="29"/>
  <c r="H50" i="29"/>
  <c r="G50" i="29"/>
  <c r="F50" i="29"/>
  <c r="E50" i="29"/>
  <c r="J34" i="29"/>
  <c r="I34" i="29"/>
  <c r="H34" i="29"/>
  <c r="G34" i="29"/>
  <c r="F34" i="29"/>
  <c r="E34" i="29"/>
  <c r="J81" i="29"/>
  <c r="I81" i="29"/>
  <c r="H81" i="29"/>
  <c r="G81" i="29"/>
  <c r="F81" i="29"/>
  <c r="E81" i="29"/>
  <c r="J66" i="29"/>
  <c r="I66" i="29"/>
  <c r="H66" i="29"/>
  <c r="G66" i="29"/>
  <c r="F66" i="29"/>
  <c r="E66" i="29"/>
  <c r="F98" i="29"/>
  <c r="E98" i="29"/>
  <c r="J137" i="29"/>
  <c r="I137" i="29"/>
  <c r="H137" i="29"/>
  <c r="G137" i="29"/>
  <c r="F137" i="29"/>
  <c r="E137" i="29"/>
  <c r="J121" i="29"/>
  <c r="I121" i="29"/>
  <c r="H121" i="29"/>
  <c r="G121" i="29"/>
  <c r="F121" i="29"/>
  <c r="E121" i="29"/>
  <c r="J168" i="29"/>
  <c r="I168" i="29"/>
  <c r="H168" i="29"/>
  <c r="G168" i="29"/>
  <c r="F168" i="29"/>
  <c r="E168" i="29"/>
  <c r="J153" i="29"/>
  <c r="I153" i="29"/>
  <c r="H153" i="29"/>
  <c r="G153" i="29"/>
  <c r="F153" i="29"/>
  <c r="E153" i="29"/>
  <c r="F184" i="29"/>
  <c r="E184" i="29"/>
  <c r="H204" i="29"/>
  <c r="G204" i="29"/>
  <c r="F204" i="29"/>
  <c r="E204" i="29"/>
  <c r="H214" i="29"/>
  <c r="H205" i="29"/>
  <c r="G214" i="29"/>
  <c r="G205" i="29"/>
  <c r="H44" i="30"/>
  <c r="G44" i="30"/>
  <c r="F44" i="30"/>
  <c r="E44" i="30"/>
  <c r="H10" i="30"/>
  <c r="G10" i="30"/>
  <c r="F10" i="30"/>
  <c r="E10" i="30"/>
  <c r="G42" i="31"/>
  <c r="F42" i="31"/>
  <c r="E42" i="31"/>
  <c r="G10" i="31"/>
  <c r="F10" i="31"/>
  <c r="E10" i="31"/>
  <c r="G109" i="31"/>
  <c r="F109" i="31"/>
  <c r="E109" i="31"/>
  <c r="G75" i="31"/>
  <c r="F75" i="31"/>
  <c r="E75" i="31"/>
  <c r="G176" i="31"/>
  <c r="F176" i="31"/>
  <c r="E176" i="31"/>
  <c r="G144" i="31"/>
  <c r="F144" i="31"/>
  <c r="E144" i="31"/>
  <c r="AC43" i="32"/>
  <c r="AB43" i="32"/>
  <c r="AA43" i="32"/>
  <c r="Z43" i="32"/>
  <c r="Y43" i="32"/>
  <c r="X43" i="32"/>
  <c r="W43" i="32"/>
  <c r="V43" i="32"/>
  <c r="U43" i="32"/>
  <c r="T43" i="32"/>
  <c r="S43" i="32"/>
  <c r="R43" i="32"/>
  <c r="Q43" i="32"/>
  <c r="P43" i="32"/>
  <c r="O43" i="32"/>
  <c r="N43" i="32"/>
  <c r="M43" i="32"/>
  <c r="L43" i="32"/>
  <c r="K43" i="32"/>
  <c r="J43" i="32"/>
  <c r="I43" i="32"/>
  <c r="H43" i="32"/>
  <c r="G43" i="32"/>
  <c r="F43" i="32"/>
  <c r="E43" i="32"/>
  <c r="AC10" i="32"/>
  <c r="AB10" i="32"/>
  <c r="AA10" i="32"/>
  <c r="Z10" i="32"/>
  <c r="Y10" i="32"/>
  <c r="X10" i="32"/>
  <c r="W10" i="32"/>
  <c r="V10" i="32"/>
  <c r="U10" i="32"/>
  <c r="T10" i="32"/>
  <c r="S10" i="32"/>
  <c r="R10" i="32"/>
  <c r="Q10" i="32"/>
  <c r="P10" i="32"/>
  <c r="O10" i="32"/>
  <c r="N10" i="32"/>
  <c r="M10" i="32"/>
  <c r="L10" i="32"/>
  <c r="K10" i="32"/>
  <c r="J10" i="32"/>
  <c r="I10" i="32"/>
  <c r="H10" i="32"/>
  <c r="G10" i="32"/>
  <c r="F10" i="32"/>
  <c r="E10" i="32"/>
  <c r="H9" i="33"/>
  <c r="G9" i="33"/>
  <c r="F9" i="33"/>
  <c r="E9" i="33"/>
  <c r="H157" i="33"/>
  <c r="H144" i="33"/>
  <c r="H133" i="33"/>
  <c r="H123" i="33"/>
  <c r="H116" i="33"/>
  <c r="H101" i="33"/>
  <c r="H76" i="33"/>
  <c r="H43" i="33"/>
  <c r="H27" i="33"/>
  <c r="H30" i="33" s="1"/>
  <c r="H16" i="33"/>
  <c r="H20" i="33" s="1"/>
  <c r="H10" i="33"/>
  <c r="G157" i="33"/>
  <c r="G144" i="33"/>
  <c r="G133" i="33"/>
  <c r="G123" i="33"/>
  <c r="G116" i="33"/>
  <c r="G101" i="33"/>
  <c r="G76" i="33"/>
  <c r="G43" i="33"/>
  <c r="G27" i="33"/>
  <c r="G30" i="33" s="1"/>
  <c r="G16" i="33"/>
  <c r="G20" i="33" s="1"/>
  <c r="G10" i="33"/>
  <c r="F9" i="42"/>
  <c r="E9" i="42"/>
  <c r="F10" i="34"/>
  <c r="E10" i="34"/>
  <c r="H68" i="34"/>
  <c r="G68" i="34"/>
  <c r="F68" i="34"/>
  <c r="E68" i="34"/>
  <c r="H33" i="34"/>
  <c r="G33" i="34"/>
  <c r="F33" i="34"/>
  <c r="E33" i="34"/>
  <c r="F103" i="34"/>
  <c r="E103" i="34"/>
  <c r="F124" i="34"/>
  <c r="E124" i="34"/>
  <c r="F148" i="34"/>
  <c r="E148" i="34"/>
  <c r="F172" i="34"/>
  <c r="E172" i="34"/>
  <c r="F194" i="34"/>
  <c r="E194" i="34"/>
  <c r="F220" i="34"/>
  <c r="E220" i="34"/>
  <c r="F241" i="34"/>
  <c r="E241" i="34"/>
  <c r="F268" i="34"/>
  <c r="E268" i="34"/>
  <c r="F289" i="34"/>
  <c r="E289" i="34"/>
  <c r="F312" i="34"/>
  <c r="E312" i="34"/>
  <c r="F333" i="34"/>
  <c r="E333" i="34"/>
  <c r="T52" i="35"/>
  <c r="S52" i="35"/>
  <c r="R52" i="35"/>
  <c r="Q52" i="35"/>
  <c r="P52" i="35"/>
  <c r="O52" i="35"/>
  <c r="N52" i="35"/>
  <c r="M52" i="35"/>
  <c r="L52" i="35"/>
  <c r="K52" i="35"/>
  <c r="J52" i="35"/>
  <c r="I52" i="35"/>
  <c r="H52" i="35"/>
  <c r="G52" i="35"/>
  <c r="F52" i="35"/>
  <c r="E52" i="35"/>
  <c r="T10" i="35"/>
  <c r="S10" i="35"/>
  <c r="R10" i="35"/>
  <c r="Q10" i="35"/>
  <c r="P10" i="35"/>
  <c r="O10" i="35"/>
  <c r="N10" i="35"/>
  <c r="M10" i="35"/>
  <c r="L10" i="35"/>
  <c r="K10" i="35"/>
  <c r="J10" i="35"/>
  <c r="I10" i="35"/>
  <c r="H10" i="35"/>
  <c r="G10" i="35"/>
  <c r="F10" i="35"/>
  <c r="E10" i="35"/>
  <c r="F9" i="41"/>
  <c r="E9" i="41"/>
  <c r="H9" i="40"/>
  <c r="G9" i="40"/>
  <c r="F9" i="40"/>
  <c r="E9" i="40"/>
  <c r="H56" i="40"/>
  <c r="H51" i="40"/>
  <c r="H47" i="40"/>
  <c r="H43" i="40"/>
  <c r="H39" i="40"/>
  <c r="H35" i="40"/>
  <c r="H31" i="40"/>
  <c r="H26" i="40"/>
  <c r="H10" i="40"/>
  <c r="G56" i="40"/>
  <c r="G51" i="40"/>
  <c r="G47" i="40"/>
  <c r="G43" i="40"/>
  <c r="G39" i="40"/>
  <c r="G35" i="40"/>
  <c r="G31" i="40"/>
  <c r="G26" i="40"/>
  <c r="G10" i="40"/>
  <c r="H9" i="39"/>
  <c r="G9" i="39"/>
  <c r="F9" i="39"/>
  <c r="E9" i="39"/>
  <c r="H18" i="39"/>
  <c r="H23" i="39" s="1"/>
  <c r="H32" i="39" s="1"/>
  <c r="H34" i="39" s="1"/>
  <c r="H36" i="39" s="1"/>
  <c r="H15" i="40" s="1"/>
  <c r="H10" i="39"/>
  <c r="G18" i="39"/>
  <c r="G23" i="39" s="1"/>
  <c r="G32" i="39" s="1"/>
  <c r="G34" i="39" s="1"/>
  <c r="G36" i="39" s="1"/>
  <c r="G15" i="40" s="1"/>
  <c r="G10" i="39"/>
  <c r="F9" i="38"/>
  <c r="E9" i="38"/>
  <c r="G61" i="28"/>
  <c r="G60" i="28"/>
  <c r="G58" i="28"/>
  <c r="G57" i="28"/>
  <c r="G55" i="28"/>
  <c r="G52" i="28"/>
  <c r="F51" i="28"/>
  <c r="E51" i="28"/>
  <c r="G50" i="28"/>
  <c r="G49" i="28"/>
  <c r="G47" i="28"/>
  <c r="G42" i="28"/>
  <c r="F42" i="28"/>
  <c r="E42" i="28"/>
  <c r="F21" i="29"/>
  <c r="F22" i="29" s="1"/>
  <c r="F12" i="29"/>
  <c r="I55" i="29"/>
  <c r="I86" i="29" s="1"/>
  <c r="J51" i="29"/>
  <c r="I51" i="29"/>
  <c r="H51" i="29"/>
  <c r="G51" i="29"/>
  <c r="F51" i="29"/>
  <c r="E51" i="29"/>
  <c r="J82" i="29"/>
  <c r="I82" i="29"/>
  <c r="H82" i="29"/>
  <c r="G82" i="29"/>
  <c r="F82" i="29"/>
  <c r="E82" i="29"/>
  <c r="F108" i="29"/>
  <c r="F109" i="29" s="1"/>
  <c r="F99" i="29"/>
  <c r="I142" i="29"/>
  <c r="I173" i="29" s="1"/>
  <c r="J138" i="29"/>
  <c r="I138" i="29"/>
  <c r="H138" i="29"/>
  <c r="G138" i="29"/>
  <c r="F138" i="29"/>
  <c r="E138" i="29"/>
  <c r="J169" i="29"/>
  <c r="I169" i="29"/>
  <c r="H169" i="29"/>
  <c r="G169" i="29"/>
  <c r="F169" i="29"/>
  <c r="E169" i="29"/>
  <c r="F193" i="29"/>
  <c r="F185" i="29"/>
  <c r="F214" i="29"/>
  <c r="F205" i="29"/>
  <c r="H67" i="30"/>
  <c r="H66" i="30"/>
  <c r="G64" i="30"/>
  <c r="F64" i="30"/>
  <c r="E64" i="30"/>
  <c r="H63" i="30"/>
  <c r="H62" i="30"/>
  <c r="H61" i="30"/>
  <c r="H60" i="30"/>
  <c r="H59" i="30"/>
  <c r="H58" i="30"/>
  <c r="G56" i="30"/>
  <c r="F56" i="30"/>
  <c r="E56" i="30"/>
  <c r="H55" i="30"/>
  <c r="H54" i="30"/>
  <c r="H53" i="30"/>
  <c r="H52" i="30"/>
  <c r="H51" i="30"/>
  <c r="H45" i="30"/>
  <c r="G45" i="30"/>
  <c r="F45" i="30"/>
  <c r="E45" i="30"/>
  <c r="F63" i="31"/>
  <c r="E63" i="31"/>
  <c r="G62" i="31"/>
  <c r="G61" i="31"/>
  <c r="G60" i="31"/>
  <c r="G59" i="31"/>
  <c r="G58" i="31"/>
  <c r="G57" i="31"/>
  <c r="F55" i="31"/>
  <c r="E55" i="31"/>
  <c r="G54" i="31"/>
  <c r="G53" i="31"/>
  <c r="G52" i="31"/>
  <c r="G51" i="31"/>
  <c r="G50" i="31"/>
  <c r="G49" i="31"/>
  <c r="G43" i="31"/>
  <c r="F43" i="31"/>
  <c r="E43" i="31"/>
  <c r="G131" i="31"/>
  <c r="F130" i="31"/>
  <c r="F132" i="31" s="1"/>
  <c r="E130" i="31"/>
  <c r="G129" i="31"/>
  <c r="G128" i="31"/>
  <c r="G127" i="31"/>
  <c r="G126" i="31"/>
  <c r="G125" i="31"/>
  <c r="G122" i="31"/>
  <c r="F121" i="31"/>
  <c r="F123" i="31" s="1"/>
  <c r="F133" i="31" s="1"/>
  <c r="E121" i="31"/>
  <c r="G120" i="31"/>
  <c r="G119" i="31"/>
  <c r="G118" i="31"/>
  <c r="G117" i="31"/>
  <c r="G116" i="31"/>
  <c r="G110" i="31"/>
  <c r="F110" i="31"/>
  <c r="E110" i="31"/>
  <c r="F197" i="31"/>
  <c r="E197" i="31"/>
  <c r="G196" i="31"/>
  <c r="G195" i="31"/>
  <c r="G194" i="31"/>
  <c r="G193" i="31"/>
  <c r="G192" i="31"/>
  <c r="G191" i="31"/>
  <c r="F189" i="31"/>
  <c r="E189" i="31"/>
  <c r="G188" i="31"/>
  <c r="G187" i="31"/>
  <c r="G186" i="31"/>
  <c r="G185" i="31"/>
  <c r="G184" i="31"/>
  <c r="G183" i="31"/>
  <c r="G177" i="31"/>
  <c r="F177" i="31"/>
  <c r="E177" i="31"/>
  <c r="S65" i="32"/>
  <c r="M65" i="32"/>
  <c r="S64" i="32"/>
  <c r="M64" i="32"/>
  <c r="AB62" i="32"/>
  <c r="AA62" i="32"/>
  <c r="Z62" i="32"/>
  <c r="Y62" i="32"/>
  <c r="X62" i="32"/>
  <c r="W62" i="32"/>
  <c r="V62" i="32"/>
  <c r="U62" i="32"/>
  <c r="T62" i="32"/>
  <c r="R62" i="32"/>
  <c r="Q62" i="32"/>
  <c r="P62" i="32"/>
  <c r="O62" i="32"/>
  <c r="N62" i="32"/>
  <c r="L62" i="32"/>
  <c r="K62" i="32"/>
  <c r="J62" i="32"/>
  <c r="I62" i="32"/>
  <c r="H62" i="32"/>
  <c r="G62" i="32"/>
  <c r="F62" i="32"/>
  <c r="E62" i="32"/>
  <c r="S61" i="32"/>
  <c r="M61" i="32"/>
  <c r="S60" i="32"/>
  <c r="M60" i="32"/>
  <c r="S59" i="32"/>
  <c r="M59" i="32"/>
  <c r="S58" i="32"/>
  <c r="M58" i="32"/>
  <c r="S57" i="32"/>
  <c r="M57" i="32"/>
  <c r="AB55" i="32"/>
  <c r="AA55" i="32"/>
  <c r="Z55" i="32"/>
  <c r="Y55" i="32"/>
  <c r="X55" i="32"/>
  <c r="W55" i="32"/>
  <c r="V55" i="32"/>
  <c r="U55" i="32"/>
  <c r="T55" i="32"/>
  <c r="R55" i="32"/>
  <c r="Q55" i="32"/>
  <c r="P55" i="32"/>
  <c r="O55" i="32"/>
  <c r="N55" i="32"/>
  <c r="L55" i="32"/>
  <c r="K55" i="32"/>
  <c r="J55" i="32"/>
  <c r="I55" i="32"/>
  <c r="H55" i="32"/>
  <c r="G55" i="32"/>
  <c r="F55" i="32"/>
  <c r="E55" i="32"/>
  <c r="S54" i="32"/>
  <c r="M54" i="32"/>
  <c r="S53" i="32"/>
  <c r="M53" i="32"/>
  <c r="S52" i="32"/>
  <c r="M52" i="32"/>
  <c r="S51" i="32"/>
  <c r="M51" i="32"/>
  <c r="S50" i="32"/>
  <c r="M50"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F157" i="33"/>
  <c r="F144" i="33"/>
  <c r="F133" i="33"/>
  <c r="F123" i="33"/>
  <c r="F116" i="33"/>
  <c r="F101" i="33"/>
  <c r="F76" i="33"/>
  <c r="F43" i="33"/>
  <c r="F27" i="33"/>
  <c r="F30" i="33" s="1"/>
  <c r="F16" i="33"/>
  <c r="F20" i="33" s="1"/>
  <c r="F10" i="33"/>
  <c r="F148" i="42"/>
  <c r="F107" i="42"/>
  <c r="F90" i="42"/>
  <c r="F99" i="42" s="1"/>
  <c r="F83" i="42"/>
  <c r="F73" i="42"/>
  <c r="F65" i="42"/>
  <c r="F51" i="42"/>
  <c r="F56" i="42" s="1"/>
  <c r="F41" i="42"/>
  <c r="F35" i="42"/>
  <c r="F10" i="42"/>
  <c r="F11" i="34"/>
  <c r="H91" i="34"/>
  <c r="G90" i="34"/>
  <c r="F90" i="34"/>
  <c r="E90" i="34"/>
  <c r="H89" i="34"/>
  <c r="H88" i="34"/>
  <c r="H87" i="34"/>
  <c r="H86" i="34"/>
  <c r="H85" i="34"/>
  <c r="H84" i="34"/>
  <c r="H83" i="34"/>
  <c r="G81" i="34"/>
  <c r="F81" i="34"/>
  <c r="E81" i="34"/>
  <c r="H80" i="34"/>
  <c r="H79" i="34"/>
  <c r="H78" i="34"/>
  <c r="H77" i="34"/>
  <c r="H76" i="34"/>
  <c r="H75" i="34"/>
  <c r="H69" i="34"/>
  <c r="G69" i="34"/>
  <c r="F69" i="34"/>
  <c r="E69" i="34"/>
  <c r="F113" i="34"/>
  <c r="F104" i="34"/>
  <c r="F135" i="34"/>
  <c r="F137" i="34" s="1"/>
  <c r="F125" i="34"/>
  <c r="F161" i="34"/>
  <c r="F149" i="34"/>
  <c r="F183" i="34"/>
  <c r="F173" i="34"/>
  <c r="F200" i="34"/>
  <c r="F207" i="34" s="1"/>
  <c r="F209" i="34" s="1"/>
  <c r="F195" i="34"/>
  <c r="F221" i="34"/>
  <c r="F255" i="34"/>
  <c r="F257" i="34" s="1"/>
  <c r="F242" i="34"/>
  <c r="F269" i="34"/>
  <c r="F299" i="34"/>
  <c r="F301" i="34" s="1"/>
  <c r="F290" i="34"/>
  <c r="F313" i="34"/>
  <c r="F360" i="34"/>
  <c r="F334" i="34"/>
  <c r="T82" i="35"/>
  <c r="E82" i="35"/>
  <c r="T81" i="35"/>
  <c r="E81" i="35"/>
  <c r="T80" i="35"/>
  <c r="E80" i="35"/>
  <c r="T79" i="35"/>
  <c r="E79" i="35"/>
  <c r="T78" i="35"/>
  <c r="E78" i="35"/>
  <c r="T77" i="35"/>
  <c r="E77" i="35"/>
  <c r="T76" i="35"/>
  <c r="E76" i="35"/>
  <c r="T75" i="35"/>
  <c r="E75" i="35"/>
  <c r="T74" i="35"/>
  <c r="E74" i="35"/>
  <c r="T73" i="35"/>
  <c r="E73" i="35"/>
  <c r="T72" i="35"/>
  <c r="E72" i="35"/>
  <c r="T71" i="35"/>
  <c r="E71" i="35"/>
  <c r="T70" i="35"/>
  <c r="E70" i="35"/>
  <c r="T69" i="35"/>
  <c r="E69" i="35"/>
  <c r="T68" i="35"/>
  <c r="E68" i="35"/>
  <c r="T67" i="35"/>
  <c r="E67" i="35"/>
  <c r="T66" i="35"/>
  <c r="E66" i="35"/>
  <c r="T65" i="35"/>
  <c r="E65" i="35"/>
  <c r="T64" i="35"/>
  <c r="E64" i="35"/>
  <c r="S63" i="35"/>
  <c r="S83" i="35" s="1"/>
  <c r="S84" i="35" s="1"/>
  <c r="R63" i="35"/>
  <c r="R83" i="35" s="1"/>
  <c r="R84" i="35" s="1"/>
  <c r="Q63" i="35"/>
  <c r="Q83" i="35" s="1"/>
  <c r="Q84" i="35" s="1"/>
  <c r="P63" i="35"/>
  <c r="P83" i="35" s="1"/>
  <c r="P84" i="35" s="1"/>
  <c r="O63" i="35"/>
  <c r="O83" i="35" s="1"/>
  <c r="O84" i="35" s="1"/>
  <c r="N63" i="35"/>
  <c r="N83" i="35" s="1"/>
  <c r="N84" i="35" s="1"/>
  <c r="M63" i="35"/>
  <c r="M83" i="35" s="1"/>
  <c r="M84" i="35" s="1"/>
  <c r="L63" i="35"/>
  <c r="L83" i="35" s="1"/>
  <c r="L84" i="35" s="1"/>
  <c r="K63" i="35"/>
  <c r="K83" i="35" s="1"/>
  <c r="K84" i="35" s="1"/>
  <c r="J63" i="35"/>
  <c r="J83" i="35" s="1"/>
  <c r="J84" i="35" s="1"/>
  <c r="I63" i="35"/>
  <c r="I83" i="35" s="1"/>
  <c r="I84" i="35" s="1"/>
  <c r="H63" i="35"/>
  <c r="H83" i="35" s="1"/>
  <c r="H84" i="35" s="1"/>
  <c r="G63" i="35"/>
  <c r="G83" i="35" s="1"/>
  <c r="G84" i="35" s="1"/>
  <c r="F63" i="35"/>
  <c r="F83" i="35" s="1"/>
  <c r="T62" i="35"/>
  <c r="E62" i="35"/>
  <c r="T61" i="35"/>
  <c r="E61" i="35"/>
  <c r="T58" i="35"/>
  <c r="E58" i="35"/>
  <c r="T53" i="35"/>
  <c r="S53" i="35"/>
  <c r="R53" i="35"/>
  <c r="Q53" i="35"/>
  <c r="P53" i="35"/>
  <c r="O53" i="35"/>
  <c r="N53" i="35"/>
  <c r="M53" i="35"/>
  <c r="L53" i="35"/>
  <c r="K53" i="35"/>
  <c r="J53" i="35"/>
  <c r="I53" i="35"/>
  <c r="H53" i="35"/>
  <c r="G53" i="35"/>
  <c r="F53" i="35"/>
  <c r="E53" i="35"/>
  <c r="F126" i="41"/>
  <c r="F107" i="41"/>
  <c r="F46" i="41"/>
  <c r="F10" i="41"/>
  <c r="F56" i="40"/>
  <c r="F51" i="40"/>
  <c r="F47" i="40"/>
  <c r="F43" i="40"/>
  <c r="F39" i="40"/>
  <c r="F35" i="40"/>
  <c r="F31" i="40"/>
  <c r="F26" i="40"/>
  <c r="F10" i="40"/>
  <c r="F18" i="39"/>
  <c r="F23" i="39" s="1"/>
  <c r="F32" i="39" s="1"/>
  <c r="F34" i="39" s="1"/>
  <c r="F36" i="39" s="1"/>
  <c r="F15" i="40" s="1"/>
  <c r="F10" i="39"/>
  <c r="F90" i="38"/>
  <c r="F77" i="38"/>
  <c r="F65" i="38"/>
  <c r="F63" i="38"/>
  <c r="F46" i="38"/>
  <c r="F32" i="38"/>
  <c r="F10" i="38"/>
  <c r="F12" i="43"/>
  <c r="E12" i="43"/>
  <c r="F11" i="43"/>
  <c r="E11" i="43"/>
  <c r="E148" i="42"/>
  <c r="E107" i="42"/>
  <c r="E90" i="42"/>
  <c r="E99" i="42" s="1"/>
  <c r="E83" i="42"/>
  <c r="E73" i="42"/>
  <c r="E65" i="42"/>
  <c r="E51" i="42"/>
  <c r="E56" i="42" s="1"/>
  <c r="E41" i="42"/>
  <c r="E35" i="42"/>
  <c r="E10" i="42"/>
  <c r="F144" i="41"/>
  <c r="E144" i="41"/>
  <c r="F143" i="41"/>
  <c r="E143" i="41"/>
  <c r="E126" i="41"/>
  <c r="E107" i="41"/>
  <c r="E46" i="41"/>
  <c r="E10" i="41"/>
  <c r="E56" i="40"/>
  <c r="E51" i="40"/>
  <c r="E47" i="40"/>
  <c r="E43" i="40"/>
  <c r="E39" i="40"/>
  <c r="E35" i="40"/>
  <c r="E31" i="40"/>
  <c r="E26" i="40"/>
  <c r="E10" i="40"/>
  <c r="E18" i="39"/>
  <c r="E23" i="39" s="1"/>
  <c r="E32" i="39" s="1"/>
  <c r="E34" i="39" s="1"/>
  <c r="E36" i="39" s="1"/>
  <c r="E15" i="40" s="1"/>
  <c r="E10" i="39"/>
  <c r="E90" i="38"/>
  <c r="E77" i="38"/>
  <c r="E65" i="38"/>
  <c r="E63" i="38"/>
  <c r="E46" i="38"/>
  <c r="E32" i="38"/>
  <c r="E10" i="38"/>
  <c r="F12" i="37"/>
  <c r="E12" i="37"/>
  <c r="F11" i="37"/>
  <c r="E11" i="37"/>
  <c r="E157" i="33"/>
  <c r="E144" i="33"/>
  <c r="E133" i="33"/>
  <c r="E123" i="33"/>
  <c r="E116" i="33"/>
  <c r="E101" i="33"/>
  <c r="E76" i="33"/>
  <c r="E43" i="33"/>
  <c r="E27" i="33"/>
  <c r="E30" i="33" s="1"/>
  <c r="E16" i="33"/>
  <c r="E20" i="33" s="1"/>
  <c r="E10" i="33"/>
  <c r="G30" i="28"/>
  <c r="G29" i="28"/>
  <c r="G27" i="28"/>
  <c r="G26" i="28"/>
  <c r="G24" i="28"/>
  <c r="G21" i="28"/>
  <c r="G19" i="28"/>
  <c r="G18" i="28"/>
  <c r="G16" i="28"/>
  <c r="G11" i="28"/>
  <c r="F20" i="28"/>
  <c r="F11" i="28"/>
  <c r="E20" i="28"/>
  <c r="E11" i="28"/>
  <c r="E12" i="36"/>
  <c r="E14" i="36"/>
  <c r="E13" i="36"/>
  <c r="F226" i="29"/>
  <c r="F228" i="29"/>
  <c r="F227" i="29"/>
  <c r="E226" i="29"/>
  <c r="E228" i="29"/>
  <c r="E227" i="29"/>
  <c r="E214" i="29"/>
  <c r="E205" i="29"/>
  <c r="E193" i="29"/>
  <c r="E185" i="29"/>
  <c r="J154" i="29"/>
  <c r="I154" i="29"/>
  <c r="H154" i="29"/>
  <c r="G154" i="29"/>
  <c r="F154" i="29"/>
  <c r="E154" i="29"/>
  <c r="J122" i="29"/>
  <c r="I126" i="29"/>
  <c r="I158" i="29" s="1"/>
  <c r="I122" i="29"/>
  <c r="H122" i="29"/>
  <c r="G122" i="29"/>
  <c r="F122" i="29"/>
  <c r="E122" i="29"/>
  <c r="E108" i="29"/>
  <c r="E109" i="29" s="1"/>
  <c r="E99" i="29"/>
  <c r="J67" i="29"/>
  <c r="I67" i="29"/>
  <c r="H67" i="29"/>
  <c r="G67" i="29"/>
  <c r="F67" i="29"/>
  <c r="E67" i="29"/>
  <c r="J35" i="29"/>
  <c r="I39" i="29"/>
  <c r="I71" i="29" s="1"/>
  <c r="I35" i="29"/>
  <c r="H35" i="29"/>
  <c r="G35" i="29"/>
  <c r="F35" i="29"/>
  <c r="E35" i="29"/>
  <c r="E21" i="29"/>
  <c r="E22" i="29" s="1"/>
  <c r="E12" i="29"/>
  <c r="E360" i="34"/>
  <c r="E334" i="34"/>
  <c r="E313" i="34"/>
  <c r="E299" i="34"/>
  <c r="E301" i="34" s="1"/>
  <c r="E290" i="34"/>
  <c r="E269" i="34"/>
  <c r="E255" i="34"/>
  <c r="E257" i="34" s="1"/>
  <c r="E242" i="34"/>
  <c r="E221" i="34"/>
  <c r="E200" i="34"/>
  <c r="E207" i="34" s="1"/>
  <c r="E209" i="34" s="1"/>
  <c r="E195" i="34"/>
  <c r="E183" i="34"/>
  <c r="E173" i="34"/>
  <c r="E161" i="34"/>
  <c r="E149" i="34"/>
  <c r="E135" i="34"/>
  <c r="E137" i="34" s="1"/>
  <c r="E125" i="34"/>
  <c r="E113" i="34"/>
  <c r="E104" i="34"/>
  <c r="H56" i="34"/>
  <c r="H54" i="34"/>
  <c r="H53" i="34"/>
  <c r="H52" i="34"/>
  <c r="H51" i="34"/>
  <c r="H50" i="34"/>
  <c r="H49" i="34"/>
  <c r="H48" i="34"/>
  <c r="H45" i="34"/>
  <c r="H44" i="34"/>
  <c r="H43" i="34"/>
  <c r="H42" i="34"/>
  <c r="H41" i="34"/>
  <c r="H40" i="34"/>
  <c r="H34" i="34"/>
  <c r="G55" i="34"/>
  <c r="G46" i="34"/>
  <c r="G34" i="34"/>
  <c r="F55" i="34"/>
  <c r="F46" i="34"/>
  <c r="F34" i="34"/>
  <c r="E55" i="34"/>
  <c r="E46" i="34"/>
  <c r="E34" i="34"/>
  <c r="E11" i="34"/>
  <c r="H33" i="30"/>
  <c r="H32" i="30"/>
  <c r="H29" i="30"/>
  <c r="H28" i="30"/>
  <c r="H27" i="30"/>
  <c r="H26" i="30"/>
  <c r="H25" i="30"/>
  <c r="H24" i="30"/>
  <c r="H21" i="30"/>
  <c r="H20" i="30"/>
  <c r="H19" i="30"/>
  <c r="H18" i="30"/>
  <c r="H17" i="30"/>
  <c r="H11" i="30"/>
  <c r="G30" i="30"/>
  <c r="G22" i="30"/>
  <c r="G11" i="30"/>
  <c r="F30" i="30"/>
  <c r="F22" i="30"/>
  <c r="F11" i="30"/>
  <c r="E30" i="30"/>
  <c r="E22" i="30"/>
  <c r="E11" i="30"/>
  <c r="AC11" i="32"/>
  <c r="AB29" i="32"/>
  <c r="AB22" i="32"/>
  <c r="AB11" i="32"/>
  <c r="AA29" i="32"/>
  <c r="AA22" i="32"/>
  <c r="AA11" i="32"/>
  <c r="Z29" i="32"/>
  <c r="Z22" i="32"/>
  <c r="Z11" i="32"/>
  <c r="Y29" i="32"/>
  <c r="Y22" i="32"/>
  <c r="Y11" i="32"/>
  <c r="X29" i="32"/>
  <c r="X22" i="32"/>
  <c r="X11" i="32"/>
  <c r="W29" i="32"/>
  <c r="W22" i="32"/>
  <c r="W11" i="32"/>
  <c r="V29" i="32"/>
  <c r="V22" i="32"/>
  <c r="V11" i="32"/>
  <c r="U29" i="32"/>
  <c r="U22" i="32"/>
  <c r="U11" i="32"/>
  <c r="T29" i="32"/>
  <c r="T22" i="32"/>
  <c r="T11" i="32"/>
  <c r="S32" i="32"/>
  <c r="S31" i="32"/>
  <c r="S28" i="32"/>
  <c r="S27" i="32"/>
  <c r="S26" i="32"/>
  <c r="S25" i="32"/>
  <c r="S24" i="32"/>
  <c r="S21" i="32"/>
  <c r="S20" i="32"/>
  <c r="S19" i="32"/>
  <c r="S18" i="32"/>
  <c r="S17" i="32"/>
  <c r="S11" i="32"/>
  <c r="R29" i="32"/>
  <c r="R22" i="32"/>
  <c r="R11" i="32"/>
  <c r="Q29" i="32"/>
  <c r="Q22" i="32"/>
  <c r="Q11" i="32"/>
  <c r="P29" i="32"/>
  <c r="P22" i="32"/>
  <c r="P11" i="32"/>
  <c r="O29" i="32"/>
  <c r="O22" i="32"/>
  <c r="O11" i="32"/>
  <c r="N29" i="32"/>
  <c r="N22" i="32"/>
  <c r="N11" i="32"/>
  <c r="M32" i="32"/>
  <c r="M31" i="32"/>
  <c r="M28" i="32"/>
  <c r="M27" i="32"/>
  <c r="M26" i="32"/>
  <c r="M25" i="32"/>
  <c r="M24" i="32"/>
  <c r="M21" i="32"/>
  <c r="M20" i="32"/>
  <c r="M19" i="32"/>
  <c r="AC19" i="32" s="1"/>
  <c r="M18" i="32"/>
  <c r="M17"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76" i="31"/>
  <c r="G30" i="31"/>
  <c r="G29" i="31"/>
  <c r="G28" i="31"/>
  <c r="G27" i="31"/>
  <c r="G26" i="31"/>
  <c r="G25" i="31"/>
  <c r="G22" i="31"/>
  <c r="G21" i="31"/>
  <c r="G20" i="31"/>
  <c r="G19" i="31"/>
  <c r="G18" i="31"/>
  <c r="G17" i="31"/>
  <c r="G11" i="31"/>
  <c r="F31" i="31"/>
  <c r="F23" i="31"/>
  <c r="F11" i="31"/>
  <c r="E31" i="31"/>
  <c r="E23" i="31"/>
  <c r="E11" i="31"/>
  <c r="T40" i="35"/>
  <c r="T39" i="35"/>
  <c r="T38" i="35"/>
  <c r="T37" i="35"/>
  <c r="T36" i="35"/>
  <c r="T35" i="35"/>
  <c r="T34" i="35"/>
  <c r="T33" i="35"/>
  <c r="T32" i="35"/>
  <c r="T31" i="35"/>
  <c r="T30" i="35"/>
  <c r="T29" i="35"/>
  <c r="T28" i="35"/>
  <c r="T27" i="35"/>
  <c r="T26" i="35"/>
  <c r="T25" i="35"/>
  <c r="T24" i="35"/>
  <c r="T23" i="35"/>
  <c r="T22" i="35"/>
  <c r="T20" i="35"/>
  <c r="T19" i="35"/>
  <c r="T16" i="35"/>
  <c r="T11" i="35"/>
  <c r="S21" i="35"/>
  <c r="S41" i="35" s="1"/>
  <c r="S42" i="35" s="1"/>
  <c r="S11" i="35"/>
  <c r="R21" i="35"/>
  <c r="R41" i="35" s="1"/>
  <c r="R42" i="35" s="1"/>
  <c r="R11" i="35"/>
  <c r="Q21" i="35"/>
  <c r="Q41" i="35" s="1"/>
  <c r="Q42" i="35" s="1"/>
  <c r="Q11" i="35"/>
  <c r="P21" i="35"/>
  <c r="P41" i="35" s="1"/>
  <c r="P42" i="35" s="1"/>
  <c r="P11" i="35"/>
  <c r="O21" i="35"/>
  <c r="O41" i="35" s="1"/>
  <c r="O42" i="35" s="1"/>
  <c r="O11" i="35"/>
  <c r="N21" i="35"/>
  <c r="N41" i="35" s="1"/>
  <c r="N42" i="35" s="1"/>
  <c r="N11" i="35"/>
  <c r="M21" i="35"/>
  <c r="M41" i="35" s="1"/>
  <c r="M42" i="35" s="1"/>
  <c r="M11" i="35"/>
  <c r="L21" i="35"/>
  <c r="L41" i="35" s="1"/>
  <c r="L42" i="35" s="1"/>
  <c r="L11" i="35"/>
  <c r="K21" i="35"/>
  <c r="K41" i="35" s="1"/>
  <c r="K42" i="35" s="1"/>
  <c r="K11" i="35"/>
  <c r="J21" i="35"/>
  <c r="J41" i="35" s="1"/>
  <c r="J42" i="35" s="1"/>
  <c r="J11" i="35"/>
  <c r="I21" i="35"/>
  <c r="I41" i="35" s="1"/>
  <c r="I42" i="35" s="1"/>
  <c r="I11" i="35"/>
  <c r="H21" i="35"/>
  <c r="H41" i="35" s="1"/>
  <c r="H42" i="35" s="1"/>
  <c r="H11" i="35"/>
  <c r="G21" i="35"/>
  <c r="G41" i="35" s="1"/>
  <c r="G42" i="35" s="1"/>
  <c r="G11" i="35"/>
  <c r="F21" i="35"/>
  <c r="F41" i="35" s="1"/>
  <c r="F11" i="35"/>
  <c r="E40" i="35"/>
  <c r="E39" i="35"/>
  <c r="E38" i="35"/>
  <c r="E37" i="35"/>
  <c r="E36" i="35"/>
  <c r="E35" i="35"/>
  <c r="E34" i="35"/>
  <c r="E33" i="35"/>
  <c r="E32" i="35"/>
  <c r="E31" i="35"/>
  <c r="E30" i="35"/>
  <c r="E29" i="35"/>
  <c r="E28" i="35"/>
  <c r="E27" i="35"/>
  <c r="E26" i="35"/>
  <c r="E25" i="35"/>
  <c r="E24" i="35"/>
  <c r="E23" i="35"/>
  <c r="E22" i="35"/>
  <c r="E20" i="35"/>
  <c r="E19" i="35"/>
  <c r="E16" i="35"/>
  <c r="E11" i="35"/>
  <c r="A608" i="22"/>
  <c r="A607" i="22"/>
  <c r="A606" i="22"/>
  <c r="A605" i="22"/>
  <c r="A604" i="22"/>
  <c r="A603" i="22"/>
  <c r="A602" i="22"/>
  <c r="A601" i="22"/>
  <c r="A600" i="22"/>
  <c r="A599" i="22"/>
  <c r="A598" i="22"/>
  <c r="A597" i="22"/>
  <c r="A596" i="22"/>
  <c r="A595" i="22"/>
  <c r="A594" i="22"/>
  <c r="A593" i="22"/>
  <c r="A592" i="22"/>
  <c r="A591" i="22"/>
  <c r="A590" i="22"/>
  <c r="A589" i="22"/>
  <c r="A588" i="22"/>
  <c r="A587" i="22"/>
  <c r="A586" i="22"/>
  <c r="A585" i="22"/>
  <c r="A584" i="22"/>
  <c r="A583" i="22"/>
  <c r="A582" i="22"/>
  <c r="A581" i="22"/>
  <c r="A580" i="22"/>
  <c r="A579" i="22"/>
  <c r="A578" i="22"/>
  <c r="A577" i="22"/>
  <c r="A576" i="22"/>
  <c r="A575" i="22"/>
  <c r="A574" i="22"/>
  <c r="A573" i="22"/>
  <c r="A572" i="22"/>
  <c r="A571" i="22"/>
  <c r="A570" i="22"/>
  <c r="A569" i="22"/>
  <c r="A568" i="22"/>
  <c r="A567" i="22"/>
  <c r="A566" i="22"/>
  <c r="A565" i="22"/>
  <c r="A564" i="22"/>
  <c r="A563" i="22"/>
  <c r="A562" i="22"/>
  <c r="A561" i="22"/>
  <c r="A560" i="22"/>
  <c r="A559" i="22"/>
  <c r="A558" i="22"/>
  <c r="A557" i="22"/>
  <c r="A556" i="22"/>
  <c r="A555" i="22"/>
  <c r="A554" i="22"/>
  <c r="A553" i="22"/>
  <c r="A552" i="22"/>
  <c r="A551" i="22"/>
  <c r="A550" i="22"/>
  <c r="A549" i="22"/>
  <c r="A548" i="22"/>
  <c r="A547" i="22"/>
  <c r="A546" i="22"/>
  <c r="A545" i="22"/>
  <c r="A544" i="22"/>
  <c r="A543" i="22"/>
  <c r="A542" i="22"/>
  <c r="A541" i="22"/>
  <c r="A540" i="22"/>
  <c r="A539" i="22"/>
  <c r="A538" i="22"/>
  <c r="A537" i="22"/>
  <c r="A536" i="22"/>
  <c r="A535" i="22"/>
  <c r="A534" i="22"/>
  <c r="A533" i="22"/>
  <c r="A532" i="22"/>
  <c r="A531" i="22"/>
  <c r="A530" i="22"/>
  <c r="A529" i="22"/>
  <c r="A528" i="2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E16" i="41" l="1"/>
  <c r="Y30" i="32"/>
  <c r="Y33" i="32" s="1"/>
  <c r="F16" i="41"/>
  <c r="F65" i="41" s="1"/>
  <c r="F76" i="41" s="1"/>
  <c r="F127" i="41" s="1"/>
  <c r="F130" i="41" s="1"/>
  <c r="F31" i="30"/>
  <c r="F34" i="30" s="1"/>
  <c r="E166" i="31"/>
  <c r="E32" i="31"/>
  <c r="F166" i="31"/>
  <c r="G87" i="31"/>
  <c r="G89" i="31" s="1"/>
  <c r="F30" i="32"/>
  <c r="F33" i="32" s="1"/>
  <c r="P30" i="32"/>
  <c r="P33" i="32" s="1"/>
  <c r="V30" i="32"/>
  <c r="V33" i="32" s="1"/>
  <c r="H58" i="40"/>
  <c r="H60" i="40" s="1"/>
  <c r="H61" i="40" s="1"/>
  <c r="G58" i="40"/>
  <c r="G60" i="40" s="1"/>
  <c r="G61" i="40" s="1"/>
  <c r="J30" i="32"/>
  <c r="J33" i="32" s="1"/>
  <c r="G157" i="31"/>
  <c r="G165" i="31"/>
  <c r="E30" i="32"/>
  <c r="E33" i="32" s="1"/>
  <c r="I30" i="32"/>
  <c r="I33" i="32" s="1"/>
  <c r="N30" i="32"/>
  <c r="N33" i="32" s="1"/>
  <c r="R30" i="32"/>
  <c r="R33" i="32" s="1"/>
  <c r="T30" i="32"/>
  <c r="T33" i="32" s="1"/>
  <c r="E89" i="31"/>
  <c r="W30" i="32"/>
  <c r="W33" i="32" s="1"/>
  <c r="AA30" i="32"/>
  <c r="AA33" i="32" s="1"/>
  <c r="E92" i="34"/>
  <c r="AC20" i="32"/>
  <c r="AC32" i="32"/>
  <c r="Q30" i="32"/>
  <c r="Q33" i="32" s="1"/>
  <c r="AC25" i="32"/>
  <c r="X30" i="32"/>
  <c r="X33" i="32" s="1"/>
  <c r="AB30" i="32"/>
  <c r="AB33" i="32" s="1"/>
  <c r="E31" i="30"/>
  <c r="E34" i="30" s="1"/>
  <c r="G30" i="32"/>
  <c r="G33" i="32" s="1"/>
  <c r="L30" i="32"/>
  <c r="L33" i="32" s="1"/>
  <c r="O30" i="32"/>
  <c r="O33" i="32" s="1"/>
  <c r="U30" i="32"/>
  <c r="U33" i="32" s="1"/>
  <c r="Z30" i="32"/>
  <c r="Z33" i="32" s="1"/>
  <c r="G31" i="30"/>
  <c r="G34" i="30" s="1"/>
  <c r="AC17" i="32"/>
  <c r="AC27" i="32"/>
  <c r="E11" i="36"/>
  <c r="T21" i="35"/>
  <c r="F32" i="31"/>
  <c r="F99" i="31"/>
  <c r="G96" i="31"/>
  <c r="G98" i="31" s="1"/>
  <c r="H30" i="32"/>
  <c r="H33" i="32" s="1"/>
  <c r="K30" i="32"/>
  <c r="K33" i="32" s="1"/>
  <c r="AC31" i="32"/>
  <c r="E58" i="40"/>
  <c r="E60" i="40" s="1"/>
  <c r="F142" i="41"/>
  <c r="AC26" i="32"/>
  <c r="AC21" i="32"/>
  <c r="H22" i="30"/>
  <c r="AC61" i="32"/>
  <c r="G23" i="31"/>
  <c r="G31" i="31"/>
  <c r="AC18" i="32"/>
  <c r="AC24" i="32"/>
  <c r="AC28" i="32"/>
  <c r="H30" i="30"/>
  <c r="G20" i="28"/>
  <c r="F42" i="35"/>
  <c r="T42" i="35" s="1"/>
  <c r="T41" i="35"/>
  <c r="H34" i="30"/>
  <c r="E65" i="41"/>
  <c r="E76" i="41" s="1"/>
  <c r="E127" i="41" s="1"/>
  <c r="E130" i="41" s="1"/>
  <c r="E99" i="31"/>
  <c r="M22" i="32"/>
  <c r="H31" i="30"/>
  <c r="F10" i="37"/>
  <c r="E47" i="38"/>
  <c r="E91" i="38"/>
  <c r="E92" i="38" s="1"/>
  <c r="G51" i="28"/>
  <c r="E225" i="29"/>
  <c r="F225" i="29"/>
  <c r="H64" i="30"/>
  <c r="G65" i="30"/>
  <c r="G68" i="30" s="1"/>
  <c r="H56" i="30"/>
  <c r="F65" i="30"/>
  <c r="F68" i="30" s="1"/>
  <c r="E65" i="30"/>
  <c r="E64" i="31"/>
  <c r="G63" i="31"/>
  <c r="F64" i="31"/>
  <c r="G55" i="31"/>
  <c r="G130" i="31"/>
  <c r="G132" i="31" s="1"/>
  <c r="G121" i="31"/>
  <c r="G123" i="31" s="1"/>
  <c r="E123" i="31"/>
  <c r="E132" i="31"/>
  <c r="E198" i="31"/>
  <c r="F198" i="31"/>
  <c r="G197" i="31"/>
  <c r="G189" i="31"/>
  <c r="AC54" i="32"/>
  <c r="R63" i="32"/>
  <c r="R66" i="32" s="1"/>
  <c r="AC52" i="32"/>
  <c r="AC65" i="32"/>
  <c r="AC64" i="32"/>
  <c r="O63" i="32"/>
  <c r="O66" i="32" s="1"/>
  <c r="J63" i="32"/>
  <c r="J66" i="32" s="1"/>
  <c r="AB63" i="32"/>
  <c r="AB66" i="32" s="1"/>
  <c r="X63" i="32"/>
  <c r="X66" i="32" s="1"/>
  <c r="W63" i="32"/>
  <c r="W66" i="32" s="1"/>
  <c r="AC60" i="32"/>
  <c r="AA63" i="32"/>
  <c r="AA66" i="32" s="1"/>
  <c r="AC59" i="32"/>
  <c r="AC58" i="32"/>
  <c r="N63" i="32"/>
  <c r="N66" i="32" s="1"/>
  <c r="L63" i="32"/>
  <c r="L66" i="32" s="1"/>
  <c r="K63" i="32"/>
  <c r="K66" i="32" s="1"/>
  <c r="H63" i="32"/>
  <c r="H66" i="32" s="1"/>
  <c r="G63" i="32"/>
  <c r="G66" i="32" s="1"/>
  <c r="Z63" i="32"/>
  <c r="Z66" i="32" s="1"/>
  <c r="Y63" i="32"/>
  <c r="Y66" i="32" s="1"/>
  <c r="V63" i="32"/>
  <c r="V66" i="32" s="1"/>
  <c r="U63" i="32"/>
  <c r="U66" i="32" s="1"/>
  <c r="S62" i="32"/>
  <c r="AC57" i="32"/>
  <c r="Q63" i="32"/>
  <c r="Q66" i="32" s="1"/>
  <c r="P63" i="32"/>
  <c r="P66" i="32" s="1"/>
  <c r="M62" i="32"/>
  <c r="I63" i="32"/>
  <c r="I66" i="32" s="1"/>
  <c r="F63" i="32"/>
  <c r="F66" i="32" s="1"/>
  <c r="E63" i="32"/>
  <c r="E66" i="32" s="1"/>
  <c r="AC53" i="32"/>
  <c r="AC51" i="32"/>
  <c r="S55" i="32"/>
  <c r="AC50" i="32"/>
  <c r="T63" i="32"/>
  <c r="T66" i="32" s="1"/>
  <c r="M55" i="32"/>
  <c r="G92" i="34"/>
  <c r="F92" i="34"/>
  <c r="H90" i="34"/>
  <c r="H81" i="34"/>
  <c r="G57" i="34"/>
  <c r="H55" i="34"/>
  <c r="F57" i="34"/>
  <c r="E57" i="34"/>
  <c r="H46" i="34"/>
  <c r="E83" i="35"/>
  <c r="T83" i="35"/>
  <c r="F84" i="35"/>
  <c r="E63" i="35"/>
  <c r="T63" i="35"/>
  <c r="F58" i="40"/>
  <c r="F60" i="40" s="1"/>
  <c r="F61" i="40" s="1"/>
  <c r="F91" i="38"/>
  <c r="F92" i="38" s="1"/>
  <c r="F47" i="38"/>
  <c r="F10" i="43"/>
  <c r="E10" i="43"/>
  <c r="E142" i="41"/>
  <c r="E10" i="37"/>
  <c r="S29" i="32"/>
  <c r="S22" i="32"/>
  <c r="M33" i="32"/>
  <c r="M29" i="32"/>
  <c r="E21" i="35"/>
  <c r="E41" i="35"/>
  <c r="G99" i="31" l="1"/>
  <c r="S33" i="32"/>
  <c r="AC33" i="32" s="1"/>
  <c r="G166" i="31"/>
  <c r="AC29" i="32"/>
  <c r="E61" i="40"/>
  <c r="AC22" i="32"/>
  <c r="G32" i="31"/>
  <c r="E42" i="35"/>
  <c r="E68" i="30"/>
  <c r="H68" i="30" s="1"/>
  <c r="H65" i="30"/>
  <c r="G64" i="31"/>
  <c r="E133" i="31"/>
  <c r="G133" i="31"/>
  <c r="G198" i="31"/>
  <c r="M66" i="32"/>
  <c r="M63" i="32"/>
  <c r="AC62" i="32"/>
  <c r="S66" i="32"/>
  <c r="AC55" i="32"/>
  <c r="S63" i="32"/>
  <c r="H92" i="34"/>
  <c r="H57" i="34"/>
  <c r="E84" i="35"/>
  <c r="T84" i="35"/>
  <c r="S30" i="32"/>
  <c r="M30" i="32"/>
  <c r="AC30" i="32" l="1"/>
  <c r="AC63" i="32"/>
  <c r="AC66"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300-000001000000}">
      <text>
        <r>
          <rPr>
            <b/>
            <sz val="9"/>
            <color indexed="81"/>
            <rFont val="Tahoma"/>
            <family val="2"/>
          </rPr>
          <t xml:space="preserve">[Date Format: dd'/'MM'/'yyyy]
</t>
        </r>
      </text>
    </comment>
    <comment ref="F11" authorId="0" shapeId="0" xr:uid="{00000000-0006-0000-0300-000002000000}">
      <text>
        <r>
          <rPr>
            <b/>
            <sz val="9"/>
            <color indexed="81"/>
            <rFont val="Tahoma"/>
            <family val="2"/>
          </rPr>
          <t xml:space="preserve">[Date Format: dd'/'MM'/'yyyy]
</t>
        </r>
      </text>
    </comment>
    <comment ref="E12" authorId="0" shapeId="0" xr:uid="{00000000-0006-0000-0300-000003000000}">
      <text>
        <r>
          <rPr>
            <b/>
            <sz val="9"/>
            <color indexed="81"/>
            <rFont val="Tahoma"/>
            <family val="2"/>
          </rPr>
          <t xml:space="preserve">[Date Format: dd'/'MM'/'yyyy]
</t>
        </r>
      </text>
    </comment>
    <comment ref="F12" authorId="0" shapeId="0" xr:uid="{00000000-0006-0000-0300-000004000000}">
      <text>
        <r>
          <rPr>
            <b/>
            <sz val="9"/>
            <color indexed="81"/>
            <rFont val="Tahoma"/>
            <family val="2"/>
          </rPr>
          <t xml:space="preserve">[Date Format: dd'/'MM'/'yyyy]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400-000001000000}">
      <text>
        <r>
          <rPr>
            <b/>
            <sz val="9"/>
            <color indexed="81"/>
            <rFont val="Tahoma"/>
            <family val="2"/>
          </rPr>
          <t xml:space="preserve">[Date Format: dd'/'MM'/'yyyy]
</t>
        </r>
      </text>
    </comment>
    <comment ref="F11" authorId="0" shapeId="0" xr:uid="{00000000-0006-0000-0400-000002000000}">
      <text>
        <r>
          <rPr>
            <b/>
            <sz val="9"/>
            <color indexed="81"/>
            <rFont val="Tahoma"/>
            <family val="2"/>
          </rPr>
          <t xml:space="preserve">[User-Added Date]
</t>
        </r>
      </text>
    </comment>
    <comment ref="E12" authorId="0" shapeId="0" xr:uid="{00000000-0006-0000-0400-000003000000}">
      <text>
        <r>
          <rPr>
            <b/>
            <sz val="9"/>
            <color indexed="81"/>
            <rFont val="Tahoma"/>
            <family val="2"/>
          </rPr>
          <t xml:space="preserve">[Date Format: dd'/'MM'/'yyyy]
</t>
        </r>
      </text>
    </comment>
    <comment ref="F12" authorId="0" shapeId="0" xr:uid="{00000000-0006-0000-0400-000004000000}">
      <text>
        <r>
          <rPr>
            <b/>
            <sz val="9"/>
            <color indexed="81"/>
            <rFont val="Tahoma"/>
            <family val="2"/>
          </rPr>
          <t xml:space="preserve">[User-Added Date]
</t>
        </r>
      </text>
    </comment>
    <comment ref="D54" authorId="0" shapeId="0" xr:uid="{00000000-0006-0000-0400-000005000000}">
      <text>
        <r>
          <rPr>
            <b/>
            <sz val="9"/>
            <color indexed="81"/>
            <rFont val="Tahoma"/>
            <family val="2"/>
          </rPr>
          <t xml:space="preserve">This value is subtracted from the total | يتم طرح هذه القيمة من الإجمالي
</t>
        </r>
      </text>
    </comment>
    <comment ref="D55" authorId="0" shapeId="0" xr:uid="{00000000-0006-0000-0400-00000600000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Snehal Salunkhe</author>
    <author>User</author>
  </authors>
  <commentList>
    <comment ref="E11" authorId="0" shapeId="0" xr:uid="{00000000-0006-0000-0500-000001000000}">
      <text>
        <r>
          <rPr>
            <b/>
            <sz val="9"/>
            <color indexed="81"/>
            <rFont val="Tahoma"/>
            <family val="2"/>
          </rPr>
          <t xml:space="preserve">[Date Format: dd'/'MM'/'yyyy]
</t>
        </r>
      </text>
    </comment>
    <comment ref="F11" authorId="0" shapeId="0" xr:uid="{00000000-0006-0000-0500-000002000000}">
      <text>
        <r>
          <rPr>
            <b/>
            <sz val="9"/>
            <color indexed="81"/>
            <rFont val="Tahoma"/>
            <family val="2"/>
          </rPr>
          <t xml:space="preserve">[User-Added Date]
</t>
        </r>
      </text>
    </comment>
    <comment ref="G11" authorId="1" shapeId="0" xr:uid="{CAFF30E4-DBD7-40B3-B837-1CA19D1B5942}">
      <text>
        <r>
          <rPr>
            <b/>
            <sz val="9"/>
            <color indexed="81"/>
            <rFont val="Tahoma"/>
            <family val="2"/>
          </rPr>
          <t xml:space="preserve">[User-Added Date]
</t>
        </r>
      </text>
    </comment>
    <comment ref="H11" authorId="1" shapeId="0" xr:uid="{4E8B9195-C365-43FB-98B3-3F782FB13C8E}">
      <text>
        <r>
          <rPr>
            <b/>
            <sz val="9"/>
            <color indexed="81"/>
            <rFont val="Tahoma"/>
            <family val="2"/>
          </rPr>
          <t xml:space="preserve">[User-Added Date]
</t>
        </r>
      </text>
    </comment>
    <comment ref="E12" authorId="0" shapeId="0" xr:uid="{00000000-0006-0000-0500-000003000000}">
      <text>
        <r>
          <rPr>
            <b/>
            <sz val="9"/>
            <color indexed="81"/>
            <rFont val="Tahoma"/>
            <family val="2"/>
          </rPr>
          <t xml:space="preserve">[Date Format: dd'/'MM'/'yyyy]
</t>
        </r>
      </text>
    </comment>
    <comment ref="F12" authorId="0" shapeId="0" xr:uid="{00000000-0006-0000-0500-000004000000}">
      <text>
        <r>
          <rPr>
            <b/>
            <sz val="9"/>
            <color indexed="81"/>
            <rFont val="Tahoma"/>
            <family val="2"/>
          </rPr>
          <t xml:space="preserve">[User-Added Date]
</t>
        </r>
      </text>
    </comment>
    <comment ref="G12" authorId="1" shapeId="0" xr:uid="{0A41FE08-9ECA-4D66-AA56-D02B9667B78C}">
      <text>
        <r>
          <rPr>
            <b/>
            <sz val="9"/>
            <color indexed="81"/>
            <rFont val="Tahoma"/>
            <family val="2"/>
          </rPr>
          <t xml:space="preserve">[User-Added Date]
</t>
        </r>
      </text>
    </comment>
    <comment ref="H12" authorId="1" shapeId="0" xr:uid="{36FE07E9-6B0A-457C-A04E-E0B8B7970752}">
      <text>
        <r>
          <rPr>
            <b/>
            <sz val="9"/>
            <color indexed="81"/>
            <rFont val="Tahoma"/>
            <family val="2"/>
          </rPr>
          <t xml:space="preserve">[User-Added Date]
</t>
        </r>
      </text>
    </comment>
    <comment ref="D17" authorId="0" shapeId="0" xr:uid="{00000000-0006-0000-0500-000005000000}">
      <text>
        <r>
          <rPr>
            <b/>
            <sz val="9"/>
            <color indexed="81"/>
            <rFont val="Tahoma"/>
            <family val="2"/>
          </rPr>
          <t xml:space="preserve">This value is subtracted from the total | يتم طرح هذه القيمة من الإجمالي
</t>
        </r>
      </text>
    </comment>
    <comment ref="D19" authorId="0" shapeId="0" xr:uid="{00000000-0006-0000-0500-000006000000}">
      <text>
        <r>
          <rPr>
            <b/>
            <sz val="9"/>
            <color indexed="81"/>
            <rFont val="Tahoma"/>
            <family val="2"/>
          </rPr>
          <t xml:space="preserve">This value is subtracted from the total | يتم طرح هذه القيمة من الإجمالي
</t>
        </r>
      </text>
    </comment>
    <comment ref="D20" authorId="0" shapeId="0" xr:uid="{00000000-0006-0000-0500-000007000000}">
      <text>
        <r>
          <rPr>
            <b/>
            <sz val="9"/>
            <color indexed="81"/>
            <rFont val="Tahoma"/>
            <family val="2"/>
          </rPr>
          <t xml:space="preserve">This value is subtracted from the total | يتم طرح هذه القيمة من الإجمالي
</t>
        </r>
      </text>
    </comment>
    <comment ref="D21" authorId="0" shapeId="0" xr:uid="{00000000-0006-0000-0500-000008000000}">
      <text>
        <r>
          <rPr>
            <b/>
            <sz val="9"/>
            <color indexed="81"/>
            <rFont val="Tahoma"/>
            <family val="2"/>
          </rPr>
          <t xml:space="preserve">This value is subtracted from the total | يتم طرح هذه القيمة من الإجمالي
</t>
        </r>
      </text>
    </comment>
    <comment ref="D25" authorId="0" shapeId="0" xr:uid="{00000000-0006-0000-0500-000009000000}">
      <text>
        <r>
          <rPr>
            <b/>
            <sz val="9"/>
            <color indexed="81"/>
            <rFont val="Tahoma"/>
            <family val="2"/>
          </rPr>
          <t xml:space="preserve">This value is subtracted from the total | يتم طرح هذه القيمة من الإجمالي
</t>
        </r>
      </text>
    </comment>
    <comment ref="D30" authorId="0" shapeId="0" xr:uid="{00000000-0006-0000-0500-00000A000000}">
      <text>
        <r>
          <rPr>
            <b/>
            <sz val="9"/>
            <color indexed="81"/>
            <rFont val="Tahoma"/>
            <family val="2"/>
          </rPr>
          <t xml:space="preserve">This value is subtracted from the total | يتم طرح هذه القيمة من الإجمالي
</t>
        </r>
      </text>
    </comment>
    <comment ref="D33" authorId="0" shapeId="0" xr:uid="{00000000-0006-0000-0500-00000B00000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Snehal Salunkhe</author>
    <author>User</author>
  </authors>
  <commentList>
    <comment ref="E11" authorId="0" shapeId="0" xr:uid="{00000000-0006-0000-0600-000001000000}">
      <text>
        <r>
          <rPr>
            <b/>
            <sz val="9"/>
            <color indexed="81"/>
            <rFont val="Tahoma"/>
            <family val="2"/>
          </rPr>
          <t xml:space="preserve">[Date Format: dd'/'MM'/'yyyy]
</t>
        </r>
      </text>
    </comment>
    <comment ref="F11" authorId="0" shapeId="0" xr:uid="{00000000-0006-0000-0600-000002000000}">
      <text>
        <r>
          <rPr>
            <b/>
            <sz val="9"/>
            <color indexed="81"/>
            <rFont val="Tahoma"/>
            <family val="2"/>
          </rPr>
          <t xml:space="preserve">[User-Added Date]
</t>
        </r>
      </text>
    </comment>
    <comment ref="G11" authorId="1" shapeId="0" xr:uid="{7A4E801D-2B26-4229-8FEC-7DA44CB93DE9}">
      <text>
        <r>
          <rPr>
            <b/>
            <sz val="9"/>
            <color indexed="81"/>
            <rFont val="Tahoma"/>
            <family val="2"/>
          </rPr>
          <t xml:space="preserve">[User-Added Date]
</t>
        </r>
      </text>
    </comment>
    <comment ref="H11" authorId="1" shapeId="0" xr:uid="{95A46981-B712-47AE-B85F-182DB4621D3C}">
      <text>
        <r>
          <rPr>
            <b/>
            <sz val="9"/>
            <color indexed="81"/>
            <rFont val="Tahoma"/>
            <family val="2"/>
          </rPr>
          <t xml:space="preserve">[User-Added Date]
</t>
        </r>
      </text>
    </comment>
    <comment ref="E12" authorId="0" shapeId="0" xr:uid="{00000000-0006-0000-0600-000003000000}">
      <text>
        <r>
          <rPr>
            <b/>
            <sz val="9"/>
            <color indexed="81"/>
            <rFont val="Tahoma"/>
            <family val="2"/>
          </rPr>
          <t xml:space="preserve">[Date Format: dd'/'MM'/'yyyy]
</t>
        </r>
      </text>
    </comment>
    <comment ref="F12" authorId="0" shapeId="0" xr:uid="{00000000-0006-0000-0600-000004000000}">
      <text>
        <r>
          <rPr>
            <b/>
            <sz val="9"/>
            <color indexed="81"/>
            <rFont val="Tahoma"/>
            <family val="2"/>
          </rPr>
          <t xml:space="preserve">[User-Added Date]
</t>
        </r>
      </text>
    </comment>
    <comment ref="G12" authorId="1" shapeId="0" xr:uid="{07BD9F28-9E84-4C97-96D3-A269CD451CFB}">
      <text>
        <r>
          <rPr>
            <b/>
            <sz val="9"/>
            <color indexed="81"/>
            <rFont val="Tahoma"/>
            <family val="2"/>
          </rPr>
          <t xml:space="preserve">[User-Added Date]
</t>
        </r>
      </text>
    </comment>
    <comment ref="H12" authorId="1" shapeId="0" xr:uid="{C4F94C17-A5B6-43CB-BC70-A25D77D46EC5}">
      <text>
        <r>
          <rPr>
            <b/>
            <sz val="9"/>
            <color indexed="81"/>
            <rFont val="Tahoma"/>
            <family val="2"/>
          </rPr>
          <t xml:space="preserve">[User-Added Date]
</t>
        </r>
      </text>
    </comment>
    <comment ref="D30" authorId="0" shapeId="0" xr:uid="{00000000-0006-0000-0600-000005000000}">
      <text>
        <r>
          <rPr>
            <b/>
            <sz val="9"/>
            <color indexed="81"/>
            <rFont val="Tahoma"/>
            <family val="2"/>
          </rPr>
          <t xml:space="preserve">This value is subtracted from the total | يتم طرح هذه القيمة من الإجمالي
</t>
        </r>
      </text>
    </comment>
    <comment ref="D34" authorId="0" shapeId="0" xr:uid="{00000000-0006-0000-0600-000006000000}">
      <text>
        <r>
          <rPr>
            <b/>
            <sz val="9"/>
            <color indexed="81"/>
            <rFont val="Tahoma"/>
            <family val="2"/>
          </rPr>
          <t xml:space="preserve">This value is subtracted from the total | يتم طرح هذه القيمة من الإجمالي
</t>
        </r>
      </text>
    </comment>
    <comment ref="D38" authorId="0" shapeId="0" xr:uid="{00000000-0006-0000-0600-000007000000}">
      <text>
        <r>
          <rPr>
            <b/>
            <sz val="9"/>
            <color indexed="81"/>
            <rFont val="Tahoma"/>
            <family val="2"/>
          </rPr>
          <t xml:space="preserve">This value is subtracted from the total | يتم طرح هذه القيمة من الإجمالي
</t>
        </r>
      </text>
    </comment>
    <comment ref="D42" authorId="0" shapeId="0" xr:uid="{00000000-0006-0000-0600-000008000000}">
      <text>
        <r>
          <rPr>
            <b/>
            <sz val="9"/>
            <color indexed="81"/>
            <rFont val="Tahoma"/>
            <family val="2"/>
          </rPr>
          <t xml:space="preserve">This value is subtracted from the total | يتم طرح هذه القيمة من الإجمالي
</t>
        </r>
      </text>
    </comment>
    <comment ref="D46" authorId="0" shapeId="0" xr:uid="{00000000-0006-0000-0600-000009000000}">
      <text>
        <r>
          <rPr>
            <b/>
            <sz val="9"/>
            <color indexed="81"/>
            <rFont val="Tahoma"/>
            <family val="2"/>
          </rPr>
          <t xml:space="preserve">This value is subtracted from the total | يتم طرح هذه القيمة من الإجمالي
</t>
        </r>
      </text>
    </comment>
    <comment ref="D50" authorId="0" shapeId="0" xr:uid="{00000000-0006-0000-0600-00000A000000}">
      <text>
        <r>
          <rPr>
            <b/>
            <sz val="9"/>
            <color indexed="81"/>
            <rFont val="Tahoma"/>
            <family val="2"/>
          </rPr>
          <t xml:space="preserve">This value is subtracted from the total | يتم طرح هذه القيمة من الإجمالي
</t>
        </r>
      </text>
    </comment>
    <comment ref="D54" authorId="0" shapeId="0" xr:uid="{00000000-0006-0000-0600-00000B000000}">
      <text>
        <r>
          <rPr>
            <b/>
            <sz val="9"/>
            <color indexed="81"/>
            <rFont val="Tahoma"/>
            <family val="2"/>
          </rPr>
          <t xml:space="preserve">This value is subtracted from the total | يتم طرح هذه القيمة من الإجمالي
</t>
        </r>
      </text>
    </comment>
    <comment ref="D55" authorId="0" shapeId="0" xr:uid="{00000000-0006-0000-0600-00000C00000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700-000001000000}">
      <text>
        <r>
          <rPr>
            <b/>
            <sz val="9"/>
            <color indexed="81"/>
            <rFont val="Tahoma"/>
            <family val="2"/>
          </rPr>
          <t xml:space="preserve">[Date Format: dd'/'MM'/'yyyy]
</t>
        </r>
      </text>
    </comment>
    <comment ref="F11" authorId="0" shapeId="0" xr:uid="{00000000-0006-0000-0700-000002000000}">
      <text>
        <r>
          <rPr>
            <b/>
            <sz val="9"/>
            <color indexed="81"/>
            <rFont val="Tahoma"/>
            <family val="2"/>
          </rPr>
          <t xml:space="preserve">[User-Added Date]
</t>
        </r>
      </text>
    </comment>
    <comment ref="E12" authorId="0" shapeId="0" xr:uid="{00000000-0006-0000-0700-000003000000}">
      <text>
        <r>
          <rPr>
            <b/>
            <sz val="9"/>
            <color indexed="81"/>
            <rFont val="Tahoma"/>
            <family val="2"/>
          </rPr>
          <t xml:space="preserve">[Date Format: dd'/'MM'/'yyyy]
</t>
        </r>
      </text>
    </comment>
    <comment ref="F12" authorId="0" shapeId="0" xr:uid="{00000000-0006-0000-0700-000004000000}">
      <text>
        <r>
          <rPr>
            <b/>
            <sz val="9"/>
            <color indexed="81"/>
            <rFont val="Tahoma"/>
            <family val="2"/>
          </rPr>
          <t xml:space="preserve">[User-Added Date]
</t>
        </r>
      </text>
    </comment>
    <comment ref="D27" authorId="0" shapeId="0" xr:uid="{00000000-0006-0000-0700-000005000000}">
      <text>
        <r>
          <rPr>
            <b/>
            <sz val="9"/>
            <color indexed="81"/>
            <rFont val="Tahoma"/>
            <family val="2"/>
          </rPr>
          <t xml:space="preserve">This value is subtracted from the total | يتم طرح هذه القيمة من الإجمالي
</t>
        </r>
      </text>
    </comment>
    <comment ref="D29" authorId="0" shapeId="0" xr:uid="{00000000-0006-0000-0700-000006000000}">
      <text>
        <r>
          <rPr>
            <b/>
            <sz val="9"/>
            <color indexed="81"/>
            <rFont val="Tahoma"/>
            <family val="2"/>
          </rPr>
          <t xml:space="preserve">This value is subtracted from the total | يتم طرح هذه القيمة من الإجمالي
</t>
        </r>
      </text>
    </comment>
    <comment ref="D31" authorId="0" shapeId="0" xr:uid="{00000000-0006-0000-0700-000007000000}">
      <text>
        <r>
          <rPr>
            <b/>
            <sz val="9"/>
            <color indexed="81"/>
            <rFont val="Tahoma"/>
            <family val="2"/>
          </rPr>
          <t xml:space="preserve">This value is subtracted from the total | يتم طرح هذه القيمة من الإجمالي
</t>
        </r>
      </text>
    </comment>
    <comment ref="D42" authorId="0" shapeId="0" xr:uid="{00000000-0006-0000-0700-000008000000}">
      <text>
        <r>
          <rPr>
            <b/>
            <sz val="9"/>
            <color indexed="81"/>
            <rFont val="Tahoma"/>
            <family val="2"/>
          </rPr>
          <t xml:space="preserve">This value is subtracted from the total | يتم طرح هذه القيمة من الإجمالي
</t>
        </r>
      </text>
    </comment>
    <comment ref="D66" authorId="0" shapeId="0" xr:uid="{00000000-0006-0000-0700-000009000000}">
      <text>
        <r>
          <rPr>
            <b/>
            <sz val="9"/>
            <color indexed="81"/>
            <rFont val="Tahoma"/>
            <family val="2"/>
          </rPr>
          <t xml:space="preserve">This value is subtracted from the total | يتم طرح هذه القيمة من الإجمالي
</t>
        </r>
      </text>
    </comment>
    <comment ref="D68" authorId="0" shapeId="0" xr:uid="{00000000-0006-0000-0700-00000A000000}">
      <text>
        <r>
          <rPr>
            <b/>
            <sz val="9"/>
            <color indexed="81"/>
            <rFont val="Tahoma"/>
            <family val="2"/>
          </rPr>
          <t xml:space="preserve">This value is subtracted from the total | يتم طرح هذه القيمة من الإجمالي
</t>
        </r>
      </text>
    </comment>
    <comment ref="D69" authorId="0" shapeId="0" xr:uid="{00000000-0006-0000-0700-00000B000000}">
      <text>
        <r>
          <rPr>
            <b/>
            <sz val="9"/>
            <color indexed="81"/>
            <rFont val="Tahoma"/>
            <family val="2"/>
          </rPr>
          <t xml:space="preserve">This value is subtracted from the total | يتم طرح هذه القيمة من الإجمالي
</t>
        </r>
      </text>
    </comment>
    <comment ref="D70" authorId="0" shapeId="0" xr:uid="{00000000-0006-0000-0700-00000C000000}">
      <text>
        <r>
          <rPr>
            <b/>
            <sz val="9"/>
            <color indexed="81"/>
            <rFont val="Tahoma"/>
            <family val="2"/>
          </rPr>
          <t xml:space="preserve">This value is subtracted from the total | يتم طرح هذه القيمة من الإجمالي
</t>
        </r>
      </text>
    </comment>
    <comment ref="D71" authorId="0" shapeId="0" xr:uid="{00000000-0006-0000-0700-00000D000000}">
      <text>
        <r>
          <rPr>
            <b/>
            <sz val="9"/>
            <color indexed="81"/>
            <rFont val="Tahoma"/>
            <family val="2"/>
          </rPr>
          <t xml:space="preserve">This value is subtracted from the total | يتم طرح هذه القيمة من الإجمالي
</t>
        </r>
      </text>
    </comment>
    <comment ref="D72" authorId="0" shapeId="0" xr:uid="{00000000-0006-0000-0700-00000E000000}">
      <text>
        <r>
          <rPr>
            <b/>
            <sz val="9"/>
            <color indexed="81"/>
            <rFont val="Tahoma"/>
            <family val="2"/>
          </rPr>
          <t xml:space="preserve">This value is subtracted from the total | يتم طرح هذه القيمة من الإجمالي
</t>
        </r>
      </text>
    </comment>
    <comment ref="D73" authorId="0" shapeId="0" xr:uid="{00000000-0006-0000-0700-00000F000000}">
      <text>
        <r>
          <rPr>
            <b/>
            <sz val="9"/>
            <color indexed="81"/>
            <rFont val="Tahoma"/>
            <family val="2"/>
          </rPr>
          <t xml:space="preserve">This value is subtracted from the total | يتم طرح هذه القيمة من الإجمالي
</t>
        </r>
      </text>
    </comment>
    <comment ref="D74" authorId="0" shapeId="0" xr:uid="{00000000-0006-0000-0700-000010000000}">
      <text>
        <r>
          <rPr>
            <b/>
            <sz val="9"/>
            <color indexed="81"/>
            <rFont val="Tahoma"/>
            <family val="2"/>
          </rPr>
          <t xml:space="preserve">This value is subtracted from the total | يتم طرح هذه القيمة من الإجمالي
</t>
        </r>
      </text>
    </comment>
    <comment ref="D79" authorId="0" shapeId="0" xr:uid="{00000000-0006-0000-0700-000011000000}">
      <text>
        <r>
          <rPr>
            <b/>
            <sz val="9"/>
            <color indexed="81"/>
            <rFont val="Tahoma"/>
            <family val="2"/>
          </rPr>
          <t xml:space="preserve">This value is subtracted from the total | يتم طرح هذه القيمة من الإجمالي
</t>
        </r>
      </text>
    </comment>
    <comment ref="D81" authorId="0" shapeId="0" xr:uid="{00000000-0006-0000-0700-000012000000}">
      <text>
        <r>
          <rPr>
            <b/>
            <sz val="9"/>
            <color indexed="81"/>
            <rFont val="Tahoma"/>
            <family val="2"/>
          </rPr>
          <t xml:space="preserve">This value is subtracted from the total | يتم طرح هذه القيمة من الإجمالي
</t>
        </r>
      </text>
    </comment>
    <comment ref="D83" authorId="0" shapeId="0" xr:uid="{00000000-0006-0000-0700-000013000000}">
      <text>
        <r>
          <rPr>
            <b/>
            <sz val="9"/>
            <color indexed="81"/>
            <rFont val="Tahoma"/>
            <family val="2"/>
          </rPr>
          <t xml:space="preserve">This value is subtracted from the total | يتم طرح هذه القيمة من الإجمالي
</t>
        </r>
      </text>
    </comment>
    <comment ref="D85" authorId="0" shapeId="0" xr:uid="{00000000-0006-0000-0700-000014000000}">
      <text>
        <r>
          <rPr>
            <b/>
            <sz val="9"/>
            <color indexed="81"/>
            <rFont val="Tahoma"/>
            <family val="2"/>
          </rPr>
          <t xml:space="preserve">This value is subtracted from the total | يتم طرح هذه القيمة من الإجمالي
</t>
        </r>
      </text>
    </comment>
    <comment ref="D87" authorId="0" shapeId="0" xr:uid="{00000000-0006-0000-0700-000015000000}">
      <text>
        <r>
          <rPr>
            <b/>
            <sz val="9"/>
            <color indexed="81"/>
            <rFont val="Tahoma"/>
            <family val="2"/>
          </rPr>
          <t xml:space="preserve">This value is subtracted from the total | يتم طرح هذه القيمة من الإجمالي
</t>
        </r>
      </text>
    </comment>
    <comment ref="D88" authorId="0" shapeId="0" xr:uid="{00000000-0006-0000-0700-000016000000}">
      <text>
        <r>
          <rPr>
            <b/>
            <sz val="9"/>
            <color indexed="81"/>
            <rFont val="Tahoma"/>
            <family val="2"/>
          </rPr>
          <t xml:space="preserve">This value is subtracted from the total | يتم طرح هذه القيمة من الإجمالي
</t>
        </r>
      </text>
    </comment>
    <comment ref="D91" authorId="0" shapeId="0" xr:uid="{00000000-0006-0000-0700-000017000000}">
      <text>
        <r>
          <rPr>
            <b/>
            <sz val="9"/>
            <color indexed="81"/>
            <rFont val="Tahoma"/>
            <family val="2"/>
          </rPr>
          <t xml:space="preserve">This value is subtracted from the total | يتم طرح هذه القيمة من الإجمالي
</t>
        </r>
      </text>
    </comment>
    <comment ref="D93" authorId="0" shapeId="0" xr:uid="{00000000-0006-0000-0700-000018000000}">
      <text>
        <r>
          <rPr>
            <b/>
            <sz val="9"/>
            <color indexed="81"/>
            <rFont val="Tahoma"/>
            <family val="2"/>
          </rPr>
          <t xml:space="preserve">This value is subtracted from the total | يتم طرح هذه القيمة من الإجمالي
</t>
        </r>
      </text>
    </comment>
    <comment ref="D95" authorId="0" shapeId="0" xr:uid="{00000000-0006-0000-0700-000019000000}">
      <text>
        <r>
          <rPr>
            <b/>
            <sz val="9"/>
            <color indexed="81"/>
            <rFont val="Tahoma"/>
            <family val="2"/>
          </rPr>
          <t xml:space="preserve">This value is subtracted from the total | يتم طرح هذه القيمة من الإجمالي
</t>
        </r>
      </text>
    </comment>
    <comment ref="D97" authorId="0" shapeId="0" xr:uid="{00000000-0006-0000-0700-00001A000000}">
      <text>
        <r>
          <rPr>
            <b/>
            <sz val="9"/>
            <color indexed="81"/>
            <rFont val="Tahoma"/>
            <family val="2"/>
          </rPr>
          <t xml:space="preserve">This value is subtracted from the total | يتم طرح هذه القيمة من الإجمالي
</t>
        </r>
      </text>
    </comment>
    <comment ref="D98" authorId="0" shapeId="0" xr:uid="{00000000-0006-0000-0700-00001B000000}">
      <text>
        <r>
          <rPr>
            <b/>
            <sz val="9"/>
            <color indexed="81"/>
            <rFont val="Tahoma"/>
            <family val="2"/>
          </rPr>
          <t xml:space="preserve">This value is subtracted from the total | يتم طرح هذه القيمة من الإجمالي
</t>
        </r>
      </text>
    </comment>
    <comment ref="D99" authorId="0" shapeId="0" xr:uid="{00000000-0006-0000-0700-00001C000000}">
      <text>
        <r>
          <rPr>
            <b/>
            <sz val="9"/>
            <color indexed="81"/>
            <rFont val="Tahoma"/>
            <family val="2"/>
          </rPr>
          <t xml:space="preserve">This value is subtracted from the total | يتم طرح هذه القيمة من الإجمالي
</t>
        </r>
      </text>
    </comment>
    <comment ref="D105" authorId="0" shapeId="0" xr:uid="{00000000-0006-0000-0700-00001D000000}">
      <text>
        <r>
          <rPr>
            <b/>
            <sz val="9"/>
            <color indexed="81"/>
            <rFont val="Tahoma"/>
            <family val="2"/>
          </rPr>
          <t xml:space="preserve">This value is subtracted from the total | يتم طرح هذه القيمة من الإجمالي
</t>
        </r>
      </text>
    </comment>
    <comment ref="D110" authorId="0" shapeId="0" xr:uid="{00000000-0006-0000-0700-00001E000000}">
      <text>
        <r>
          <rPr>
            <b/>
            <sz val="9"/>
            <color indexed="81"/>
            <rFont val="Tahoma"/>
            <family val="2"/>
          </rPr>
          <t xml:space="preserve">This value is subtracted from the total | يتم طرح هذه القيمة من الإجمالي
</t>
        </r>
      </text>
    </comment>
    <comment ref="D113" authorId="0" shapeId="0" xr:uid="{00000000-0006-0000-0700-00001F000000}">
      <text>
        <r>
          <rPr>
            <b/>
            <sz val="9"/>
            <color indexed="81"/>
            <rFont val="Tahoma"/>
            <family val="2"/>
          </rPr>
          <t xml:space="preserve">This value is subtracted from the total | يتم طرح هذه القيمة من الإجمالي
</t>
        </r>
      </text>
    </comment>
    <comment ref="D114" authorId="0" shapeId="0" xr:uid="{00000000-0006-0000-0700-000020000000}">
      <text>
        <r>
          <rPr>
            <b/>
            <sz val="9"/>
            <color indexed="81"/>
            <rFont val="Tahoma"/>
            <family val="2"/>
          </rPr>
          <t xml:space="preserve">This value is subtracted from the total | يتم طرح هذه القيمة من الإجمالي
</t>
        </r>
      </text>
    </comment>
    <comment ref="D117" authorId="0" shapeId="0" xr:uid="{00000000-0006-0000-0700-000021000000}">
      <text>
        <r>
          <rPr>
            <b/>
            <sz val="9"/>
            <color indexed="81"/>
            <rFont val="Tahoma"/>
            <family val="2"/>
          </rPr>
          <t xml:space="preserve">This value is subtracted from the total | يتم طرح هذه القيمة من الإجمالي
</t>
        </r>
      </text>
    </comment>
    <comment ref="D120" authorId="0" shapeId="0" xr:uid="{00000000-0006-0000-0700-000022000000}">
      <text>
        <r>
          <rPr>
            <b/>
            <sz val="9"/>
            <color indexed="81"/>
            <rFont val="Tahoma"/>
            <family val="2"/>
          </rPr>
          <t xml:space="preserve">This value is subtracted from the total | يتم طرح هذه القيمة من الإجمالي
</t>
        </r>
      </text>
    </comment>
    <comment ref="D121" authorId="0" shapeId="0" xr:uid="{00000000-0006-0000-0700-000023000000}">
      <text>
        <r>
          <rPr>
            <b/>
            <sz val="9"/>
            <color indexed="81"/>
            <rFont val="Tahoma"/>
            <family val="2"/>
          </rPr>
          <t xml:space="preserve">This value is subtracted from the total | يتم طرح هذه القيمة من الإجمالي
</t>
        </r>
      </text>
    </comment>
    <comment ref="D122" authorId="0" shapeId="0" xr:uid="{00000000-0006-0000-0700-000024000000}">
      <text>
        <r>
          <rPr>
            <b/>
            <sz val="9"/>
            <color indexed="81"/>
            <rFont val="Tahoma"/>
            <family val="2"/>
          </rPr>
          <t xml:space="preserve">This value is subtracted from the total | يتم طرح هذه القيمة من الإجمالي
</t>
        </r>
      </text>
    </comment>
    <comment ref="D123" authorId="0" shapeId="0" xr:uid="{00000000-0006-0000-0700-000025000000}">
      <text>
        <r>
          <rPr>
            <b/>
            <sz val="9"/>
            <color indexed="81"/>
            <rFont val="Tahoma"/>
            <family val="2"/>
          </rPr>
          <t xml:space="preserve">This value is subtracted from the total | يتم طرح هذه القيمة من الإجمالي
</t>
        </r>
      </text>
    </comment>
    <comment ref="D124" authorId="0" shapeId="0" xr:uid="{00000000-0006-0000-0700-000026000000}">
      <text>
        <r>
          <rPr>
            <b/>
            <sz val="9"/>
            <color indexed="81"/>
            <rFont val="Tahoma"/>
            <family val="2"/>
          </rPr>
          <t xml:space="preserve">This value is subtracted from the total | يتم طرح هذه القيمة من الإجمالي
</t>
        </r>
      </text>
    </comment>
    <comment ref="E143" authorId="0" shapeId="0" xr:uid="{00000000-0006-0000-0700-000027000000}">
      <text>
        <r>
          <rPr>
            <b/>
            <sz val="9"/>
            <color indexed="81"/>
            <rFont val="Tahoma"/>
            <family val="2"/>
          </rPr>
          <t xml:space="preserve">[Date Format: dd'/'MM'/'yyyy]
</t>
        </r>
      </text>
    </comment>
    <comment ref="F143" authorId="0" shapeId="0" xr:uid="{00000000-0006-0000-0700-000028000000}">
      <text>
        <r>
          <rPr>
            <b/>
            <sz val="9"/>
            <color indexed="81"/>
            <rFont val="Tahoma"/>
            <family val="2"/>
          </rPr>
          <t xml:space="preserve">[Date Format: dd'/'MM'/'yyyy]
</t>
        </r>
      </text>
    </comment>
    <comment ref="E144" authorId="0" shapeId="0" xr:uid="{00000000-0006-0000-0700-000029000000}">
      <text>
        <r>
          <rPr>
            <b/>
            <sz val="9"/>
            <color indexed="81"/>
            <rFont val="Tahoma"/>
            <family val="2"/>
          </rPr>
          <t xml:space="preserve">[Date Format: dd'/'MM'/'yyyy]
</t>
        </r>
      </text>
    </comment>
    <comment ref="F144" authorId="0" shapeId="0" xr:uid="{00000000-0006-0000-0700-00002A000000}">
      <text>
        <r>
          <rPr>
            <b/>
            <sz val="9"/>
            <color indexed="81"/>
            <rFont val="Tahoma"/>
            <family val="2"/>
          </rPr>
          <t xml:space="preserve">[Date Format: dd'/'MM'/'yyyy]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Sujeet Rathod</author>
    <author>Snehal Salunkhe</author>
  </authors>
  <commentList>
    <comment ref="J9" authorId="0" shapeId="0" xr:uid="{00000000-0006-0000-0800-000001000000}">
      <text>
        <r>
          <rPr>
            <b/>
            <sz val="9"/>
            <color indexed="81"/>
            <rFont val="Tahoma"/>
            <charset val="1"/>
          </rPr>
          <t xml:space="preserve">This value is subtracted from the total | يتم طرح هذه القيمة من الإجمالي
</t>
        </r>
      </text>
    </comment>
    <comment ref="K9" authorId="0" shapeId="0" xr:uid="{00000000-0006-0000-0800-000002000000}">
      <text>
        <r>
          <rPr>
            <b/>
            <sz val="9"/>
            <color indexed="81"/>
            <rFont val="Tahoma"/>
            <charset val="1"/>
          </rPr>
          <t xml:space="preserve">This value is subtracted from the total | يتم طرح هذه القيمة من الإجمالي
</t>
        </r>
      </text>
    </comment>
    <comment ref="D24" authorId="0" shapeId="0" xr:uid="{00000000-0006-0000-0800-000003000000}">
      <text>
        <r>
          <rPr>
            <b/>
            <sz val="9"/>
            <color indexed="81"/>
            <rFont val="Tahoma"/>
            <charset val="1"/>
          </rPr>
          <t xml:space="preserve">This value is subtracted from the total | يتم طرح هذه القيمة من الإجمالي
</t>
        </r>
      </text>
    </comment>
    <comment ref="D26" authorId="0" shapeId="0" xr:uid="{00000000-0006-0000-0800-000004000000}">
      <text>
        <r>
          <rPr>
            <b/>
            <sz val="9"/>
            <color indexed="81"/>
            <rFont val="Tahoma"/>
            <charset val="1"/>
          </rPr>
          <t xml:space="preserve">This value is subtracted from the total | يتم طرح هذه القيمة من الإجمالي
</t>
        </r>
      </text>
    </comment>
    <comment ref="D27" authorId="0" shapeId="0" xr:uid="{00000000-0006-0000-0800-000005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xr:uid="{00000000-0006-0000-0800-000006000000}">
      <text>
        <r>
          <rPr>
            <b/>
            <sz val="9"/>
            <color indexed="81"/>
            <rFont val="Tahoma"/>
            <charset val="1"/>
          </rPr>
          <t xml:space="preserve">This value is subtracted from the total | يتم طرح هذه القيمة من الإجمالي
</t>
        </r>
      </text>
    </comment>
    <comment ref="D29" authorId="0" shapeId="0" xr:uid="{00000000-0006-0000-0800-000007000000}">
      <text>
        <r>
          <rPr>
            <b/>
            <sz val="9"/>
            <color indexed="81"/>
            <rFont val="Tahoma"/>
            <charset val="1"/>
          </rPr>
          <t xml:space="preserve">This value is subtracted from the total | يتم طرح هذه القيمة من الإجمالي
</t>
        </r>
      </text>
    </comment>
    <comment ref="D31" authorId="0" shapeId="0" xr:uid="{00000000-0006-0000-0800-000008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6" authorId="0" shapeId="0" xr:uid="{00000000-0006-0000-0800-000009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7" authorId="0" shapeId="0" xr:uid="{00000000-0006-0000-0800-00000A000000}">
      <text>
        <r>
          <rPr>
            <b/>
            <sz val="9"/>
            <color indexed="81"/>
            <rFont val="Tahoma"/>
            <charset val="1"/>
          </rPr>
          <t xml:space="preserve">This value is subtracted from the total | يتم طرح هذه القيمة من الإجمالي
</t>
        </r>
      </text>
    </comment>
    <comment ref="D38" authorId="0" shapeId="0" xr:uid="{00000000-0006-0000-0800-00000B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9" authorId="0" shapeId="0" xr:uid="{00000000-0006-0000-0800-00000C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51" authorId="0" shapeId="0" xr:uid="{00000000-0006-0000-0800-00000D000000}">
      <text>
        <r>
          <rPr>
            <b/>
            <sz val="9"/>
            <color indexed="81"/>
            <rFont val="Tahoma"/>
            <charset val="1"/>
          </rPr>
          <t xml:space="preserve">This value is subtracted from the total | يتم طرح هذه القيمة من الإجمالي
</t>
        </r>
      </text>
    </comment>
    <comment ref="K51" authorId="0" shapeId="0" xr:uid="{00000000-0006-0000-0800-00000E000000}">
      <text>
        <r>
          <rPr>
            <b/>
            <sz val="9"/>
            <color indexed="81"/>
            <rFont val="Tahoma"/>
            <charset val="1"/>
          </rPr>
          <t xml:space="preserve">This value is subtracted from the total | يتم طرح هذه القيمة من الإجمالي
</t>
        </r>
      </text>
    </comment>
    <comment ref="E54" authorId="1" shapeId="0" xr:uid="{00000000-0006-0000-0800-00000F000000}">
      <text>
        <r>
          <rPr>
            <b/>
            <sz val="9"/>
            <color indexed="81"/>
            <rFont val="Tahoma"/>
            <family val="2"/>
          </rPr>
          <t xml:space="preserve">[User-Added Date]
</t>
        </r>
      </text>
    </comment>
    <comment ref="F54" authorId="1" shapeId="0" xr:uid="{00000000-0006-0000-0800-000010000000}">
      <text>
        <r>
          <rPr>
            <b/>
            <sz val="9"/>
            <color indexed="81"/>
            <rFont val="Tahoma"/>
            <family val="2"/>
          </rPr>
          <t xml:space="preserve">[User-Added Date]
</t>
        </r>
      </text>
    </comment>
    <comment ref="G54" authorId="1" shapeId="0" xr:uid="{00000000-0006-0000-0800-000011000000}">
      <text>
        <r>
          <rPr>
            <b/>
            <sz val="9"/>
            <color indexed="81"/>
            <rFont val="Tahoma"/>
            <family val="2"/>
          </rPr>
          <t xml:space="preserve">[User-Added Date]
</t>
        </r>
      </text>
    </comment>
    <comment ref="H54" authorId="1" shapeId="0" xr:uid="{00000000-0006-0000-0800-000012000000}">
      <text>
        <r>
          <rPr>
            <b/>
            <sz val="9"/>
            <color indexed="81"/>
            <rFont val="Tahoma"/>
            <family val="2"/>
          </rPr>
          <t xml:space="preserve">[User-Added Date]
</t>
        </r>
      </text>
    </comment>
    <comment ref="I54" authorId="1" shapeId="0" xr:uid="{00000000-0006-0000-0800-000013000000}">
      <text>
        <r>
          <rPr>
            <b/>
            <sz val="9"/>
            <color indexed="81"/>
            <rFont val="Tahoma"/>
            <family val="2"/>
          </rPr>
          <t xml:space="preserve">[User-Added Date]
</t>
        </r>
      </text>
    </comment>
    <comment ref="J54" authorId="1" shapeId="0" xr:uid="{00000000-0006-0000-0800-000014000000}">
      <text>
        <r>
          <rPr>
            <b/>
            <sz val="9"/>
            <color indexed="81"/>
            <rFont val="Tahoma"/>
            <family val="2"/>
          </rPr>
          <t xml:space="preserve">[User-Added Date]
</t>
        </r>
      </text>
    </comment>
    <comment ref="K54" authorId="1" shapeId="0" xr:uid="{00000000-0006-0000-0800-000015000000}">
      <text>
        <r>
          <rPr>
            <b/>
            <sz val="9"/>
            <color indexed="81"/>
            <rFont val="Tahoma"/>
            <family val="2"/>
          </rPr>
          <t xml:space="preserve">[User-Added Date]
</t>
        </r>
      </text>
    </comment>
    <comment ref="L54" authorId="1" shapeId="0" xr:uid="{00000000-0006-0000-0800-000016000000}">
      <text>
        <r>
          <rPr>
            <b/>
            <sz val="9"/>
            <color indexed="81"/>
            <rFont val="Tahoma"/>
            <family val="2"/>
          </rPr>
          <t xml:space="preserve">[User-Added Date]
</t>
        </r>
      </text>
    </comment>
    <comment ref="M54" authorId="1" shapeId="0" xr:uid="{00000000-0006-0000-0800-000017000000}">
      <text>
        <r>
          <rPr>
            <b/>
            <sz val="9"/>
            <color indexed="81"/>
            <rFont val="Tahoma"/>
            <family val="2"/>
          </rPr>
          <t xml:space="preserve">[User-Added Date]
</t>
        </r>
      </text>
    </comment>
    <comment ref="N54" authorId="1" shapeId="0" xr:uid="{00000000-0006-0000-0800-000018000000}">
      <text>
        <r>
          <rPr>
            <b/>
            <sz val="9"/>
            <color indexed="81"/>
            <rFont val="Tahoma"/>
            <family val="2"/>
          </rPr>
          <t xml:space="preserve">[User-Added Date]
</t>
        </r>
      </text>
    </comment>
    <comment ref="O54" authorId="1" shapeId="0" xr:uid="{00000000-0006-0000-0800-000019000000}">
      <text>
        <r>
          <rPr>
            <b/>
            <sz val="9"/>
            <color indexed="81"/>
            <rFont val="Tahoma"/>
            <family val="2"/>
          </rPr>
          <t xml:space="preserve">[User-Added Date]
</t>
        </r>
      </text>
    </comment>
    <comment ref="P54" authorId="1" shapeId="0" xr:uid="{00000000-0006-0000-0800-00001A000000}">
      <text>
        <r>
          <rPr>
            <b/>
            <sz val="9"/>
            <color indexed="81"/>
            <rFont val="Tahoma"/>
            <family val="2"/>
          </rPr>
          <t xml:space="preserve">[User-Added Date]
</t>
        </r>
      </text>
    </comment>
    <comment ref="Q54" authorId="1" shapeId="0" xr:uid="{00000000-0006-0000-0800-00001B000000}">
      <text>
        <r>
          <rPr>
            <b/>
            <sz val="9"/>
            <color indexed="81"/>
            <rFont val="Tahoma"/>
            <family val="2"/>
          </rPr>
          <t xml:space="preserve">[User-Added Date]
</t>
        </r>
      </text>
    </comment>
    <comment ref="R54" authorId="1" shapeId="0" xr:uid="{00000000-0006-0000-0800-00001C000000}">
      <text>
        <r>
          <rPr>
            <b/>
            <sz val="9"/>
            <color indexed="81"/>
            <rFont val="Tahoma"/>
            <family val="2"/>
          </rPr>
          <t xml:space="preserve">[User-Added Date]
</t>
        </r>
      </text>
    </comment>
    <comment ref="S54" authorId="1" shapeId="0" xr:uid="{00000000-0006-0000-0800-00001D000000}">
      <text>
        <r>
          <rPr>
            <b/>
            <sz val="9"/>
            <color indexed="81"/>
            <rFont val="Tahoma"/>
            <family val="2"/>
          </rPr>
          <t xml:space="preserve">[User-Added Date]
</t>
        </r>
      </text>
    </comment>
    <comment ref="T54" authorId="1" shapeId="0" xr:uid="{00000000-0006-0000-0800-00001E000000}">
      <text>
        <r>
          <rPr>
            <b/>
            <sz val="9"/>
            <color indexed="81"/>
            <rFont val="Tahoma"/>
            <family val="2"/>
          </rPr>
          <t xml:space="preserve">[User-Added Date]
</t>
        </r>
      </text>
    </comment>
    <comment ref="E55" authorId="1" shapeId="0" xr:uid="{00000000-0006-0000-0800-00001F000000}">
      <text>
        <r>
          <rPr>
            <b/>
            <sz val="9"/>
            <color indexed="81"/>
            <rFont val="Tahoma"/>
            <family val="2"/>
          </rPr>
          <t xml:space="preserve">[User-Added Date]
</t>
        </r>
      </text>
    </comment>
    <comment ref="F55" authorId="1" shapeId="0" xr:uid="{00000000-0006-0000-0800-000020000000}">
      <text>
        <r>
          <rPr>
            <b/>
            <sz val="9"/>
            <color indexed="81"/>
            <rFont val="Tahoma"/>
            <family val="2"/>
          </rPr>
          <t xml:space="preserve">[User-Added Date]
</t>
        </r>
      </text>
    </comment>
    <comment ref="G55" authorId="1" shapeId="0" xr:uid="{00000000-0006-0000-0800-000021000000}">
      <text>
        <r>
          <rPr>
            <b/>
            <sz val="9"/>
            <color indexed="81"/>
            <rFont val="Tahoma"/>
            <family val="2"/>
          </rPr>
          <t xml:space="preserve">[User-Added Date]
</t>
        </r>
      </text>
    </comment>
    <comment ref="H55" authorId="1" shapeId="0" xr:uid="{00000000-0006-0000-0800-000022000000}">
      <text>
        <r>
          <rPr>
            <b/>
            <sz val="9"/>
            <color indexed="81"/>
            <rFont val="Tahoma"/>
            <family val="2"/>
          </rPr>
          <t xml:space="preserve">[User-Added Date]
</t>
        </r>
      </text>
    </comment>
    <comment ref="I55" authorId="1" shapeId="0" xr:uid="{00000000-0006-0000-0800-000023000000}">
      <text>
        <r>
          <rPr>
            <b/>
            <sz val="9"/>
            <color indexed="81"/>
            <rFont val="Tahoma"/>
            <family val="2"/>
          </rPr>
          <t xml:space="preserve">[User-Added Date]
</t>
        </r>
      </text>
    </comment>
    <comment ref="J55" authorId="1" shapeId="0" xr:uid="{00000000-0006-0000-0800-000024000000}">
      <text>
        <r>
          <rPr>
            <b/>
            <sz val="9"/>
            <color indexed="81"/>
            <rFont val="Tahoma"/>
            <family val="2"/>
          </rPr>
          <t xml:space="preserve">[User-Added Date]
</t>
        </r>
      </text>
    </comment>
    <comment ref="K55" authorId="1" shapeId="0" xr:uid="{00000000-0006-0000-0800-000025000000}">
      <text>
        <r>
          <rPr>
            <b/>
            <sz val="9"/>
            <color indexed="81"/>
            <rFont val="Tahoma"/>
            <family val="2"/>
          </rPr>
          <t xml:space="preserve">[User-Added Date]
</t>
        </r>
      </text>
    </comment>
    <comment ref="L55" authorId="1" shapeId="0" xr:uid="{00000000-0006-0000-0800-000026000000}">
      <text>
        <r>
          <rPr>
            <b/>
            <sz val="9"/>
            <color indexed="81"/>
            <rFont val="Tahoma"/>
            <family val="2"/>
          </rPr>
          <t xml:space="preserve">[User-Added Date]
</t>
        </r>
      </text>
    </comment>
    <comment ref="M55" authorId="1" shapeId="0" xr:uid="{00000000-0006-0000-0800-000027000000}">
      <text>
        <r>
          <rPr>
            <b/>
            <sz val="9"/>
            <color indexed="81"/>
            <rFont val="Tahoma"/>
            <family val="2"/>
          </rPr>
          <t xml:space="preserve">[User-Added Date]
</t>
        </r>
      </text>
    </comment>
    <comment ref="N55" authorId="1" shapeId="0" xr:uid="{00000000-0006-0000-0800-000028000000}">
      <text>
        <r>
          <rPr>
            <b/>
            <sz val="9"/>
            <color indexed="81"/>
            <rFont val="Tahoma"/>
            <family val="2"/>
          </rPr>
          <t xml:space="preserve">[User-Added Date]
</t>
        </r>
      </text>
    </comment>
    <comment ref="O55" authorId="1" shapeId="0" xr:uid="{00000000-0006-0000-0800-000029000000}">
      <text>
        <r>
          <rPr>
            <b/>
            <sz val="9"/>
            <color indexed="81"/>
            <rFont val="Tahoma"/>
            <family val="2"/>
          </rPr>
          <t xml:space="preserve">[User-Added Date]
</t>
        </r>
      </text>
    </comment>
    <comment ref="P55" authorId="1" shapeId="0" xr:uid="{00000000-0006-0000-0800-00002A000000}">
      <text>
        <r>
          <rPr>
            <b/>
            <sz val="9"/>
            <color indexed="81"/>
            <rFont val="Tahoma"/>
            <family val="2"/>
          </rPr>
          <t xml:space="preserve">[User-Added Date]
</t>
        </r>
      </text>
    </comment>
    <comment ref="Q55" authorId="1" shapeId="0" xr:uid="{00000000-0006-0000-0800-00002B000000}">
      <text>
        <r>
          <rPr>
            <b/>
            <sz val="9"/>
            <color indexed="81"/>
            <rFont val="Tahoma"/>
            <family val="2"/>
          </rPr>
          <t xml:space="preserve">[User-Added Date]
</t>
        </r>
      </text>
    </comment>
    <comment ref="R55" authorId="1" shapeId="0" xr:uid="{00000000-0006-0000-0800-00002C000000}">
      <text>
        <r>
          <rPr>
            <b/>
            <sz val="9"/>
            <color indexed="81"/>
            <rFont val="Tahoma"/>
            <family val="2"/>
          </rPr>
          <t xml:space="preserve">[User-Added Date]
</t>
        </r>
      </text>
    </comment>
    <comment ref="S55" authorId="1" shapeId="0" xr:uid="{00000000-0006-0000-0800-00002D000000}">
      <text>
        <r>
          <rPr>
            <b/>
            <sz val="9"/>
            <color indexed="81"/>
            <rFont val="Tahoma"/>
            <family val="2"/>
          </rPr>
          <t xml:space="preserve">[User-Added Date]
</t>
        </r>
      </text>
    </comment>
    <comment ref="T55" authorId="1" shapeId="0" xr:uid="{00000000-0006-0000-0800-00002E000000}">
      <text>
        <r>
          <rPr>
            <b/>
            <sz val="9"/>
            <color indexed="81"/>
            <rFont val="Tahoma"/>
            <family val="2"/>
          </rPr>
          <t xml:space="preserve">[User-Added Date]
</t>
        </r>
      </text>
    </comment>
    <comment ref="D66" authorId="0" shapeId="0" xr:uid="{00000000-0006-0000-0800-00002F000000}">
      <text>
        <r>
          <rPr>
            <b/>
            <sz val="9"/>
            <color indexed="81"/>
            <rFont val="Tahoma"/>
            <charset val="1"/>
          </rPr>
          <t xml:space="preserve">This value is subtracted from the total | يتم طرح هذه القيمة من الإجمالي
</t>
        </r>
      </text>
    </comment>
    <comment ref="D68" authorId="0" shapeId="0" xr:uid="{00000000-0006-0000-0800-000030000000}">
      <text>
        <r>
          <rPr>
            <b/>
            <sz val="9"/>
            <color indexed="81"/>
            <rFont val="Tahoma"/>
            <charset val="1"/>
          </rPr>
          <t xml:space="preserve">This value is subtracted from the total | يتم طرح هذه القيمة من الإجمالي
</t>
        </r>
      </text>
    </comment>
    <comment ref="D69" authorId="0" shapeId="0" xr:uid="{00000000-0006-0000-0800-000031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0" authorId="0" shapeId="0" xr:uid="{00000000-0006-0000-0800-000032000000}">
      <text>
        <r>
          <rPr>
            <b/>
            <sz val="9"/>
            <color indexed="81"/>
            <rFont val="Tahoma"/>
            <charset val="1"/>
          </rPr>
          <t xml:space="preserve">This value is subtracted from the total | يتم طرح هذه القيمة من الإجمالي
</t>
        </r>
      </text>
    </comment>
    <comment ref="D71" authorId="0" shapeId="0" xr:uid="{00000000-0006-0000-0800-000033000000}">
      <text>
        <r>
          <rPr>
            <b/>
            <sz val="9"/>
            <color indexed="81"/>
            <rFont val="Tahoma"/>
            <charset val="1"/>
          </rPr>
          <t xml:space="preserve">This value is subtracted from the total | يتم طرح هذه القيمة من الإجمالي
</t>
        </r>
      </text>
    </comment>
    <comment ref="D73" authorId="0" shapeId="0" xr:uid="{00000000-0006-0000-0800-000034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8" authorId="0" shapeId="0" xr:uid="{00000000-0006-0000-0800-000035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9" authorId="0" shapeId="0" xr:uid="{00000000-0006-0000-0800-000036000000}">
      <text>
        <r>
          <rPr>
            <b/>
            <sz val="9"/>
            <color indexed="81"/>
            <rFont val="Tahoma"/>
            <charset val="1"/>
          </rPr>
          <t xml:space="preserve">This value is subtracted from the total | يتم طرح هذه القيمة من الإجمالي
</t>
        </r>
      </text>
    </comment>
    <comment ref="D80" authorId="0" shapeId="0" xr:uid="{00000000-0006-0000-0800-000037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81" authorId="0" shapeId="0" xr:uid="{00000000-0006-0000-0800-000038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Snehal Salunkhe</author>
    <author>Sujeet Rathod</author>
  </authors>
  <commentList>
    <comment ref="F12" authorId="0" shapeId="0" xr:uid="{00000000-0006-0000-0900-000001000000}">
      <text>
        <r>
          <rPr>
            <b/>
            <sz val="9"/>
            <color indexed="81"/>
            <rFont val="Tahoma"/>
            <family val="2"/>
          </rPr>
          <t xml:space="preserve">[User-Added Date]
</t>
        </r>
      </text>
    </comment>
    <comment ref="F13" authorId="0" shapeId="0" xr:uid="{00000000-0006-0000-0900-000002000000}">
      <text>
        <r>
          <rPr>
            <b/>
            <sz val="9"/>
            <color indexed="81"/>
            <rFont val="Tahoma"/>
            <family val="2"/>
          </rPr>
          <t xml:space="preserve">[User-Added Date]
</t>
        </r>
      </text>
    </comment>
    <comment ref="D42" authorId="1" shapeId="0" xr:uid="{00000000-0006-0000-0900-000003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44" authorId="1" shapeId="0" xr:uid="{00000000-0006-0000-0900-000004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50" authorId="1" shapeId="0" xr:uid="{00000000-0006-0000-0900-000005000000}">
      <text>
        <r>
          <rPr>
            <b/>
            <sz val="9"/>
            <color indexed="81"/>
            <rFont val="Tahoma"/>
            <charset val="1"/>
          </rPr>
          <t xml:space="preserve">This value is subtracted from the total | يتم طرح هذه القيمة من الإجمالي
</t>
        </r>
      </text>
    </comment>
    <comment ref="D52" authorId="1" shapeId="0" xr:uid="{00000000-0006-0000-0900-000006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70" authorId="0" shapeId="0" xr:uid="{00000000-0006-0000-0900-000007000000}">
      <text>
        <r>
          <rPr>
            <b/>
            <sz val="9"/>
            <color indexed="81"/>
            <rFont val="Tahoma"/>
            <family val="2"/>
          </rPr>
          <t xml:space="preserve">[User-Added Date]
</t>
        </r>
      </text>
    </comment>
    <comment ref="F70" authorId="0" shapeId="0" xr:uid="{00000000-0006-0000-0900-000008000000}">
      <text>
        <r>
          <rPr>
            <b/>
            <sz val="9"/>
            <color indexed="81"/>
            <rFont val="Tahoma"/>
            <family val="2"/>
          </rPr>
          <t xml:space="preserve">[User-Added Date]
</t>
        </r>
      </text>
    </comment>
    <comment ref="G70" authorId="0" shapeId="0" xr:uid="{00000000-0006-0000-0900-000009000000}">
      <text>
        <r>
          <rPr>
            <b/>
            <sz val="9"/>
            <color indexed="81"/>
            <rFont val="Tahoma"/>
            <family val="2"/>
          </rPr>
          <t xml:space="preserve">[User-Added Date]
</t>
        </r>
      </text>
    </comment>
    <comment ref="H70" authorId="0" shapeId="0" xr:uid="{00000000-0006-0000-0900-00000A000000}">
      <text>
        <r>
          <rPr>
            <b/>
            <sz val="9"/>
            <color indexed="81"/>
            <rFont val="Tahoma"/>
            <family val="2"/>
          </rPr>
          <t xml:space="preserve">[User-Added Date]
</t>
        </r>
      </text>
    </comment>
    <comment ref="E71" authorId="0" shapeId="0" xr:uid="{00000000-0006-0000-0900-00000B000000}">
      <text>
        <r>
          <rPr>
            <b/>
            <sz val="9"/>
            <color indexed="81"/>
            <rFont val="Tahoma"/>
            <family val="2"/>
          </rPr>
          <t xml:space="preserve">[User-Added Date]
</t>
        </r>
      </text>
    </comment>
    <comment ref="F71" authorId="0" shapeId="0" xr:uid="{00000000-0006-0000-0900-00000C000000}">
      <text>
        <r>
          <rPr>
            <b/>
            <sz val="9"/>
            <color indexed="81"/>
            <rFont val="Tahoma"/>
            <family val="2"/>
          </rPr>
          <t xml:space="preserve">[User-Added Date]
</t>
        </r>
      </text>
    </comment>
    <comment ref="G71" authorId="0" shapeId="0" xr:uid="{00000000-0006-0000-0900-00000D000000}">
      <text>
        <r>
          <rPr>
            <b/>
            <sz val="9"/>
            <color indexed="81"/>
            <rFont val="Tahoma"/>
            <family val="2"/>
          </rPr>
          <t xml:space="preserve">[User-Added Date]
</t>
        </r>
      </text>
    </comment>
    <comment ref="H71" authorId="0" shapeId="0" xr:uid="{00000000-0006-0000-0900-00000E000000}">
      <text>
        <r>
          <rPr>
            <b/>
            <sz val="9"/>
            <color indexed="81"/>
            <rFont val="Tahoma"/>
            <family val="2"/>
          </rPr>
          <t xml:space="preserve">[User-Added Date]
</t>
        </r>
      </text>
    </comment>
    <comment ref="D77" authorId="1" shapeId="0" xr:uid="{00000000-0006-0000-0900-00000F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9" authorId="1" shapeId="0" xr:uid="{00000000-0006-0000-0900-000010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85" authorId="1" shapeId="0" xr:uid="{00000000-0006-0000-0900-000011000000}">
      <text>
        <r>
          <rPr>
            <b/>
            <sz val="9"/>
            <color indexed="81"/>
            <rFont val="Tahoma"/>
            <charset val="1"/>
          </rPr>
          <t xml:space="preserve">This value is subtracted from the total | يتم طرح هذه القيمة من الإجمالي
</t>
        </r>
      </text>
    </comment>
    <comment ref="D87" authorId="1" shapeId="0" xr:uid="{00000000-0006-0000-0900-00001200000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105" authorId="0" shapeId="0" xr:uid="{00000000-0006-0000-0900-000013000000}">
      <text>
        <r>
          <rPr>
            <b/>
            <sz val="9"/>
            <color indexed="81"/>
            <rFont val="Tahoma"/>
            <family val="2"/>
          </rPr>
          <t xml:space="preserve">[User-Added Date]
</t>
        </r>
      </text>
    </comment>
    <comment ref="F106" authorId="0" shapeId="0" xr:uid="{00000000-0006-0000-0900-000014000000}">
      <text>
        <r>
          <rPr>
            <b/>
            <sz val="9"/>
            <color indexed="81"/>
            <rFont val="Tahoma"/>
            <family val="2"/>
          </rPr>
          <t xml:space="preserve">[User-Added Date]
</t>
        </r>
      </text>
    </comment>
    <comment ref="D112" authorId="1" shapeId="0" xr:uid="{00000000-0006-0000-0900-000015000000}">
      <text>
        <r>
          <rPr>
            <b/>
            <sz val="9"/>
            <color indexed="81"/>
            <rFont val="Tahoma"/>
            <charset val="1"/>
          </rPr>
          <t xml:space="preserve">This value is subtracted from the total | يتم طرح هذه القيمة من الإجمالي
</t>
        </r>
      </text>
    </comment>
    <comment ref="F126" authorId="0" shapeId="0" xr:uid="{00000000-0006-0000-0900-000016000000}">
      <text>
        <r>
          <rPr>
            <b/>
            <sz val="9"/>
            <color indexed="81"/>
            <rFont val="Tahoma"/>
            <family val="2"/>
          </rPr>
          <t xml:space="preserve">[User-Added Date]
</t>
        </r>
      </text>
    </comment>
    <comment ref="F127" authorId="0" shapeId="0" xr:uid="{00000000-0006-0000-0900-000017000000}">
      <text>
        <r>
          <rPr>
            <b/>
            <sz val="9"/>
            <color indexed="81"/>
            <rFont val="Tahoma"/>
            <family val="2"/>
          </rPr>
          <t xml:space="preserve">[User-Added Date]
</t>
        </r>
      </text>
    </comment>
    <comment ref="D136" authorId="1" shapeId="0" xr:uid="{00000000-0006-0000-0900-000018000000}">
      <text>
        <r>
          <rPr>
            <b/>
            <sz val="9"/>
            <color indexed="81"/>
            <rFont val="Tahoma"/>
          </rPr>
          <t xml:space="preserve">This value is subtracted from the total | يتم طرح هذه القيمة من الإجمالي
</t>
        </r>
      </text>
    </comment>
    <comment ref="F150" authorId="0" shapeId="0" xr:uid="{00000000-0006-0000-0900-000019000000}">
      <text>
        <r>
          <rPr>
            <b/>
            <sz val="9"/>
            <color indexed="81"/>
            <rFont val="Tahoma"/>
            <family val="2"/>
          </rPr>
          <t xml:space="preserve">[User-Added Date]
</t>
        </r>
      </text>
    </comment>
    <comment ref="F151" authorId="0" shapeId="0" xr:uid="{00000000-0006-0000-0900-00001A000000}">
      <text>
        <r>
          <rPr>
            <b/>
            <sz val="9"/>
            <color indexed="81"/>
            <rFont val="Tahoma"/>
            <family val="2"/>
          </rPr>
          <t xml:space="preserve">[User-Added Date]
</t>
        </r>
      </text>
    </comment>
    <comment ref="F174" authorId="0" shapeId="0" xr:uid="{00000000-0006-0000-0900-00001B000000}">
      <text>
        <r>
          <rPr>
            <b/>
            <sz val="9"/>
            <color indexed="81"/>
            <rFont val="Tahoma"/>
            <family val="2"/>
          </rPr>
          <t xml:space="preserve">[User-Added Date]
</t>
        </r>
      </text>
    </comment>
    <comment ref="F175" authorId="0" shapeId="0" xr:uid="{00000000-0006-0000-0900-00001C000000}">
      <text>
        <r>
          <rPr>
            <b/>
            <sz val="9"/>
            <color indexed="81"/>
            <rFont val="Tahoma"/>
            <family val="2"/>
          </rPr>
          <t xml:space="preserve">[User-Added Date]
</t>
        </r>
      </text>
    </comment>
    <comment ref="F196" authorId="0" shapeId="0" xr:uid="{00000000-0006-0000-0900-00001D000000}">
      <text>
        <r>
          <rPr>
            <b/>
            <sz val="9"/>
            <color indexed="81"/>
            <rFont val="Tahoma"/>
            <family val="2"/>
          </rPr>
          <t xml:space="preserve">[User-Added Date]
</t>
        </r>
      </text>
    </comment>
    <comment ref="F197" authorId="0" shapeId="0" xr:uid="{00000000-0006-0000-0900-00001E000000}">
      <text>
        <r>
          <rPr>
            <b/>
            <sz val="9"/>
            <color indexed="81"/>
            <rFont val="Tahoma"/>
            <family val="2"/>
          </rPr>
          <t xml:space="preserve">[User-Added Date]
</t>
        </r>
      </text>
    </comment>
    <comment ref="D208" authorId="1" shapeId="0" xr:uid="{00000000-0006-0000-0900-00001F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F222" authorId="0" shapeId="0" xr:uid="{00000000-0006-0000-0900-000020000000}">
      <text>
        <r>
          <rPr>
            <b/>
            <sz val="9"/>
            <color indexed="81"/>
            <rFont val="Tahoma"/>
            <family val="2"/>
          </rPr>
          <t xml:space="preserve">[User-Added Date]
</t>
        </r>
      </text>
    </comment>
    <comment ref="F223" authorId="0" shapeId="0" xr:uid="{00000000-0006-0000-0900-000021000000}">
      <text>
        <r>
          <rPr>
            <b/>
            <sz val="9"/>
            <color indexed="81"/>
            <rFont val="Tahoma"/>
            <family val="2"/>
          </rPr>
          <t xml:space="preserve">[User-Added Date]
</t>
        </r>
      </text>
    </comment>
    <comment ref="F243" authorId="0" shapeId="0" xr:uid="{00000000-0006-0000-0900-000022000000}">
      <text>
        <r>
          <rPr>
            <b/>
            <sz val="9"/>
            <color indexed="81"/>
            <rFont val="Tahoma"/>
            <family val="2"/>
          </rPr>
          <t xml:space="preserve">[User-Added Date]
</t>
        </r>
      </text>
    </comment>
    <comment ref="F244" authorId="0" shapeId="0" xr:uid="{00000000-0006-0000-0900-000023000000}">
      <text>
        <r>
          <rPr>
            <b/>
            <sz val="9"/>
            <color indexed="81"/>
            <rFont val="Tahoma"/>
            <family val="2"/>
          </rPr>
          <t xml:space="preserve">[User-Added Date]
</t>
        </r>
      </text>
    </comment>
    <comment ref="D256" authorId="1" shapeId="0" xr:uid="{00000000-0006-0000-0900-000024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F270" authorId="0" shapeId="0" xr:uid="{00000000-0006-0000-0900-000025000000}">
      <text>
        <r>
          <rPr>
            <b/>
            <sz val="9"/>
            <color indexed="81"/>
            <rFont val="Tahoma"/>
            <family val="2"/>
          </rPr>
          <t xml:space="preserve">[User-Added Date]
</t>
        </r>
      </text>
    </comment>
    <comment ref="F271" authorId="0" shapeId="0" xr:uid="{00000000-0006-0000-0900-000026000000}">
      <text>
        <r>
          <rPr>
            <b/>
            <sz val="9"/>
            <color indexed="81"/>
            <rFont val="Tahoma"/>
            <family val="2"/>
          </rPr>
          <t xml:space="preserve">[User-Added Date]
</t>
        </r>
      </text>
    </comment>
    <comment ref="F291" authorId="0" shapeId="0" xr:uid="{00000000-0006-0000-0900-000027000000}">
      <text>
        <r>
          <rPr>
            <b/>
            <sz val="9"/>
            <color indexed="81"/>
            <rFont val="Tahoma"/>
            <family val="2"/>
          </rPr>
          <t xml:space="preserve">[User-Added Date]
</t>
        </r>
      </text>
    </comment>
    <comment ref="F292" authorId="0" shapeId="0" xr:uid="{00000000-0006-0000-0900-000028000000}">
      <text>
        <r>
          <rPr>
            <b/>
            <sz val="9"/>
            <color indexed="81"/>
            <rFont val="Tahoma"/>
            <family val="2"/>
          </rPr>
          <t xml:space="preserve">[User-Added Date]
</t>
        </r>
      </text>
    </comment>
    <comment ref="D300" authorId="1" shapeId="0" xr:uid="{00000000-0006-0000-0900-000029000000}">
      <text>
        <r>
          <rPr>
            <b/>
            <sz val="9"/>
            <color indexed="81"/>
            <rFont val="Tahoma"/>
          </rPr>
          <t xml:space="preserve">This value is subtracted from the total | يتم طرح هذه القيمة من الإجمالي
</t>
        </r>
      </text>
    </comment>
    <comment ref="F314" authorId="0" shapeId="0" xr:uid="{00000000-0006-0000-0900-00002A000000}">
      <text>
        <r>
          <rPr>
            <b/>
            <sz val="9"/>
            <color indexed="81"/>
            <rFont val="Tahoma"/>
            <family val="2"/>
          </rPr>
          <t xml:space="preserve">[User-Added Date]
</t>
        </r>
      </text>
    </comment>
    <comment ref="F315" authorId="0" shapeId="0" xr:uid="{00000000-0006-0000-0900-00002B000000}">
      <text>
        <r>
          <rPr>
            <b/>
            <sz val="9"/>
            <color indexed="81"/>
            <rFont val="Tahoma"/>
            <family val="2"/>
          </rPr>
          <t xml:space="preserve">[User-Added Date]
</t>
        </r>
      </text>
    </comment>
    <comment ref="F335" authorId="0" shapeId="0" xr:uid="{00000000-0006-0000-0900-00002C000000}">
      <text>
        <r>
          <rPr>
            <b/>
            <sz val="9"/>
            <color indexed="81"/>
            <rFont val="Tahoma"/>
            <family val="2"/>
          </rPr>
          <t xml:space="preserve">[User-Added Date]
</t>
        </r>
      </text>
    </comment>
    <comment ref="F336" authorId="0" shapeId="0" xr:uid="{00000000-0006-0000-0900-00002D000000}">
      <text>
        <r>
          <rPr>
            <b/>
            <sz val="9"/>
            <color indexed="81"/>
            <rFont val="Tahoma"/>
            <family val="2"/>
          </rPr>
          <t xml:space="preserve">[User-Added Date]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A00-000001000000}">
      <text>
        <r>
          <rPr>
            <b/>
            <sz val="9"/>
            <color indexed="81"/>
            <rFont val="Tahoma"/>
            <family val="2"/>
          </rPr>
          <t xml:space="preserve">[Date Format: dd'/'MM'/'yyyy]
</t>
        </r>
      </text>
    </comment>
    <comment ref="F11" authorId="0" shapeId="0" xr:uid="{00000000-0006-0000-0A00-000002000000}">
      <text>
        <r>
          <rPr>
            <b/>
            <sz val="9"/>
            <color indexed="81"/>
            <rFont val="Tahoma"/>
            <family val="2"/>
          </rPr>
          <t xml:space="preserve">[User-Added Date]
</t>
        </r>
      </text>
    </comment>
    <comment ref="E12" authorId="0" shapeId="0" xr:uid="{00000000-0006-0000-0A00-000003000000}">
      <text>
        <r>
          <rPr>
            <b/>
            <sz val="9"/>
            <color indexed="81"/>
            <rFont val="Tahoma"/>
            <family val="2"/>
          </rPr>
          <t xml:space="preserve">[Date Format: dd'/'MM'/'yyyy]
</t>
        </r>
      </text>
    </comment>
    <comment ref="F12" authorId="0" shapeId="0" xr:uid="{00000000-0006-0000-0A00-000004000000}">
      <text>
        <r>
          <rPr>
            <b/>
            <sz val="9"/>
            <color indexed="81"/>
            <rFont val="Tahoma"/>
            <family val="2"/>
          </rPr>
          <t xml:space="preserve">[User-Added Date]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Snehal Salunkhe</author>
    <author>User</author>
    <author>Anirudh Singh Bartwal</author>
  </authors>
  <commentList>
    <comment ref="F11" authorId="0" shapeId="0" xr:uid="{00000000-0006-0000-0B00-000001000000}">
      <text>
        <r>
          <rPr>
            <b/>
            <sz val="9"/>
            <color indexed="81"/>
            <rFont val="Tahoma"/>
            <family val="2"/>
          </rPr>
          <t xml:space="preserve">[User-Added Date]
</t>
        </r>
      </text>
    </comment>
    <comment ref="G11" authorId="1" shapeId="0" xr:uid="{99509DFA-44F6-4020-85CC-7F628A17D72E}">
      <text>
        <r>
          <rPr>
            <b/>
            <sz val="9"/>
            <color indexed="81"/>
            <rFont val="Tahoma"/>
            <family val="2"/>
          </rPr>
          <t xml:space="preserve">[User-Added Date]
</t>
        </r>
      </text>
    </comment>
    <comment ref="H11" authorId="1" shapeId="0" xr:uid="{6B07BE7C-4A94-4E6B-A203-CDA4673C8F96}">
      <text>
        <r>
          <rPr>
            <b/>
            <sz val="9"/>
            <color indexed="81"/>
            <rFont val="Tahoma"/>
            <family val="2"/>
          </rPr>
          <t xml:space="preserve">[User-Added Date]
</t>
        </r>
      </text>
    </comment>
    <comment ref="F12" authorId="0" shapeId="0" xr:uid="{00000000-0006-0000-0B00-000002000000}">
      <text>
        <r>
          <rPr>
            <b/>
            <sz val="9"/>
            <color indexed="81"/>
            <rFont val="Tahoma"/>
            <family val="2"/>
          </rPr>
          <t xml:space="preserve">[User-Added Date]
</t>
        </r>
      </text>
    </comment>
    <comment ref="G12" authorId="1" shapeId="0" xr:uid="{D488D435-3908-427A-B458-92F95FB929F8}">
      <text>
        <r>
          <rPr>
            <b/>
            <sz val="9"/>
            <color indexed="81"/>
            <rFont val="Tahoma"/>
            <family val="2"/>
          </rPr>
          <t xml:space="preserve">[User-Added Date]
</t>
        </r>
      </text>
    </comment>
    <comment ref="H12" authorId="1" shapeId="0" xr:uid="{3A31B2A8-9AEA-4EEA-A006-C676B66B384F}">
      <text>
        <r>
          <rPr>
            <b/>
            <sz val="9"/>
            <color indexed="81"/>
            <rFont val="Tahoma"/>
            <family val="2"/>
          </rPr>
          <t xml:space="preserve">[User-Added Date]
</t>
        </r>
      </text>
    </comment>
    <comment ref="D26" authorId="2" shapeId="0" xr:uid="{00000000-0006-0000-0B00-000003000000}">
      <text>
        <r>
          <rPr>
            <b/>
            <sz val="9"/>
            <color indexed="81"/>
            <rFont val="Tahoma"/>
            <charset val="1"/>
          </rPr>
          <t>This value is subtracted from the total | يتم طرح هذه القيمة من الإجمالي</t>
        </r>
        <r>
          <rPr>
            <sz val="9"/>
            <color indexed="81"/>
            <rFont val="Tahoma"/>
            <charset val="1"/>
          </rPr>
          <t xml:space="preserve">
</t>
        </r>
      </text>
    </comment>
    <comment ref="D29" authorId="2" shapeId="0" xr:uid="{00000000-0006-0000-0B00-000004000000}">
      <text>
        <r>
          <rPr>
            <b/>
            <sz val="9"/>
            <color indexed="81"/>
            <rFont val="Tahoma"/>
            <charset val="1"/>
          </rPr>
          <t>This value is subtracted from the total | يتم طرح هذه القيمة من الإجمالي</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C00-000001000000}">
      <text>
        <r>
          <rPr>
            <b/>
            <sz val="9"/>
            <color indexed="81"/>
            <rFont val="Tahoma"/>
            <family val="2"/>
          </rPr>
          <t xml:space="preserve">[Date Format: dd'/'MM'/'yyyy]
</t>
        </r>
      </text>
    </comment>
    <comment ref="F11" authorId="0" shapeId="0" xr:uid="{00000000-0006-0000-0C00-000002000000}">
      <text>
        <r>
          <rPr>
            <b/>
            <sz val="9"/>
            <color indexed="81"/>
            <rFont val="Tahoma"/>
            <family val="2"/>
          </rPr>
          <t xml:space="preserve">[Date Format: dd'/'MM'/'yyyy]
</t>
        </r>
      </text>
    </comment>
    <comment ref="E12" authorId="0" shapeId="0" xr:uid="{00000000-0006-0000-0C00-000003000000}">
      <text>
        <r>
          <rPr>
            <b/>
            <sz val="9"/>
            <color indexed="81"/>
            <rFont val="Tahoma"/>
            <family val="2"/>
          </rPr>
          <t xml:space="preserve">[Date Format: dd'/'MM'/'yyyy]
</t>
        </r>
      </text>
    </comment>
    <comment ref="F12" authorId="0" shapeId="0" xr:uid="{00000000-0006-0000-0C00-000004000000}">
      <text>
        <r>
          <rPr>
            <b/>
            <sz val="9"/>
            <color indexed="81"/>
            <rFont val="Tahoma"/>
            <family val="2"/>
          </rPr>
          <t xml:space="preserve">[Date Format: dd'/'MM'/'yyyy]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Sujeet Rathod</author>
    <author>Snehal Salunkhe</author>
  </authors>
  <commentList>
    <comment ref="D19" authorId="0" shapeId="0" xr:uid="{00000000-0006-0000-0D00-000001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D27" authorId="0" shapeId="0" xr:uid="{00000000-0006-0000-0D00-000002000000}">
      <text>
        <r>
          <rPr>
            <b/>
            <sz val="9"/>
            <color indexed="81"/>
            <rFont val="Tahoma"/>
          </rPr>
          <t xml:space="preserve">This value is subtracted from the total | يتم طرح هذه القيمة من الإجمالي
</t>
        </r>
      </text>
    </comment>
    <comment ref="D29" authorId="0" shapeId="0" xr:uid="{00000000-0006-0000-0D00-000003000000}">
      <text>
        <r>
          <rPr>
            <b/>
            <sz val="9"/>
            <color indexed="81"/>
            <rFont val="Tahoma"/>
          </rPr>
          <t xml:space="preserve">This value is subtracted from the total | يتم طرح هذه القيمة من الإجمالي
</t>
        </r>
      </text>
    </comment>
    <comment ref="E45" authorId="1" shapeId="0" xr:uid="{00000000-0006-0000-0D00-000004000000}">
      <text>
        <r>
          <rPr>
            <b/>
            <sz val="9"/>
            <color indexed="81"/>
            <rFont val="Tahoma"/>
            <family val="2"/>
          </rPr>
          <t xml:space="preserve">[User-Added Date]
</t>
        </r>
      </text>
    </comment>
    <comment ref="F45" authorId="1" shapeId="0" xr:uid="{00000000-0006-0000-0D00-000005000000}">
      <text>
        <r>
          <rPr>
            <b/>
            <sz val="9"/>
            <color indexed="81"/>
            <rFont val="Tahoma"/>
            <family val="2"/>
          </rPr>
          <t xml:space="preserve">[User-Added Date]
</t>
        </r>
      </text>
    </comment>
    <comment ref="G45" authorId="1" shapeId="0" xr:uid="{00000000-0006-0000-0D00-000006000000}">
      <text>
        <r>
          <rPr>
            <b/>
            <sz val="9"/>
            <color indexed="81"/>
            <rFont val="Tahoma"/>
            <family val="2"/>
          </rPr>
          <t xml:space="preserve">[User-Added Date]
</t>
        </r>
      </text>
    </comment>
    <comment ref="H45" authorId="1" shapeId="0" xr:uid="{00000000-0006-0000-0D00-000007000000}">
      <text>
        <r>
          <rPr>
            <b/>
            <sz val="9"/>
            <color indexed="81"/>
            <rFont val="Tahoma"/>
            <family val="2"/>
          </rPr>
          <t xml:space="preserve">[User-Added Date]
</t>
        </r>
      </text>
    </comment>
    <comment ref="I45" authorId="1" shapeId="0" xr:uid="{00000000-0006-0000-0D00-000008000000}">
      <text>
        <r>
          <rPr>
            <b/>
            <sz val="9"/>
            <color indexed="81"/>
            <rFont val="Tahoma"/>
            <family val="2"/>
          </rPr>
          <t xml:space="preserve">[User-Added Date]
</t>
        </r>
      </text>
    </comment>
    <comment ref="J45" authorId="1" shapeId="0" xr:uid="{00000000-0006-0000-0D00-000009000000}">
      <text>
        <r>
          <rPr>
            <b/>
            <sz val="9"/>
            <color indexed="81"/>
            <rFont val="Tahoma"/>
            <family val="2"/>
          </rPr>
          <t xml:space="preserve">[User-Added Date]
</t>
        </r>
      </text>
    </comment>
    <comment ref="K45" authorId="1" shapeId="0" xr:uid="{00000000-0006-0000-0D00-00000A000000}">
      <text>
        <r>
          <rPr>
            <b/>
            <sz val="9"/>
            <color indexed="81"/>
            <rFont val="Tahoma"/>
            <family val="2"/>
          </rPr>
          <t xml:space="preserve">[User-Added Date]
</t>
        </r>
      </text>
    </comment>
    <comment ref="L45" authorId="1" shapeId="0" xr:uid="{00000000-0006-0000-0D00-00000B000000}">
      <text>
        <r>
          <rPr>
            <b/>
            <sz val="9"/>
            <color indexed="81"/>
            <rFont val="Tahoma"/>
            <family val="2"/>
          </rPr>
          <t xml:space="preserve">[User-Added Date]
</t>
        </r>
      </text>
    </comment>
    <comment ref="M45" authorId="1" shapeId="0" xr:uid="{00000000-0006-0000-0D00-00000C000000}">
      <text>
        <r>
          <rPr>
            <b/>
            <sz val="9"/>
            <color indexed="81"/>
            <rFont val="Tahoma"/>
            <family val="2"/>
          </rPr>
          <t xml:space="preserve">[User-Added Date]
</t>
        </r>
      </text>
    </comment>
    <comment ref="N45" authorId="1" shapeId="0" xr:uid="{00000000-0006-0000-0D00-00000D000000}">
      <text>
        <r>
          <rPr>
            <b/>
            <sz val="9"/>
            <color indexed="81"/>
            <rFont val="Tahoma"/>
            <family val="2"/>
          </rPr>
          <t xml:space="preserve">[User-Added Date]
</t>
        </r>
      </text>
    </comment>
    <comment ref="O45" authorId="1" shapeId="0" xr:uid="{00000000-0006-0000-0D00-00000E000000}">
      <text>
        <r>
          <rPr>
            <b/>
            <sz val="9"/>
            <color indexed="81"/>
            <rFont val="Tahoma"/>
            <family val="2"/>
          </rPr>
          <t xml:space="preserve">[User-Added Date]
</t>
        </r>
      </text>
    </comment>
    <comment ref="P45" authorId="1" shapeId="0" xr:uid="{00000000-0006-0000-0D00-00000F000000}">
      <text>
        <r>
          <rPr>
            <b/>
            <sz val="9"/>
            <color indexed="81"/>
            <rFont val="Tahoma"/>
            <family val="2"/>
          </rPr>
          <t xml:space="preserve">[User-Added Date]
</t>
        </r>
      </text>
    </comment>
    <comment ref="Q45" authorId="1" shapeId="0" xr:uid="{00000000-0006-0000-0D00-000010000000}">
      <text>
        <r>
          <rPr>
            <b/>
            <sz val="9"/>
            <color indexed="81"/>
            <rFont val="Tahoma"/>
            <family val="2"/>
          </rPr>
          <t xml:space="preserve">[User-Added Date]
</t>
        </r>
      </text>
    </comment>
    <comment ref="R45" authorId="1" shapeId="0" xr:uid="{00000000-0006-0000-0D00-000011000000}">
      <text>
        <r>
          <rPr>
            <b/>
            <sz val="9"/>
            <color indexed="81"/>
            <rFont val="Tahoma"/>
            <family val="2"/>
          </rPr>
          <t xml:space="preserve">[User-Added Date]
</t>
        </r>
      </text>
    </comment>
    <comment ref="S45" authorId="1" shapeId="0" xr:uid="{00000000-0006-0000-0D00-000012000000}">
      <text>
        <r>
          <rPr>
            <b/>
            <sz val="9"/>
            <color indexed="81"/>
            <rFont val="Tahoma"/>
            <family val="2"/>
          </rPr>
          <t xml:space="preserve">[User-Added Date]
</t>
        </r>
      </text>
    </comment>
    <comment ref="T45" authorId="1" shapeId="0" xr:uid="{00000000-0006-0000-0D00-000013000000}">
      <text>
        <r>
          <rPr>
            <b/>
            <sz val="9"/>
            <color indexed="81"/>
            <rFont val="Tahoma"/>
            <family val="2"/>
          </rPr>
          <t xml:space="preserve">[User-Added Date]
</t>
        </r>
      </text>
    </comment>
    <comment ref="U45" authorId="1" shapeId="0" xr:uid="{00000000-0006-0000-0D00-000014000000}">
      <text>
        <r>
          <rPr>
            <b/>
            <sz val="9"/>
            <color indexed="81"/>
            <rFont val="Tahoma"/>
            <family val="2"/>
          </rPr>
          <t xml:space="preserve">[User-Added Date]
</t>
        </r>
      </text>
    </comment>
    <comment ref="V45" authorId="1" shapeId="0" xr:uid="{00000000-0006-0000-0D00-000015000000}">
      <text>
        <r>
          <rPr>
            <b/>
            <sz val="9"/>
            <color indexed="81"/>
            <rFont val="Tahoma"/>
            <family val="2"/>
          </rPr>
          <t xml:space="preserve">[User-Added Date]
</t>
        </r>
      </text>
    </comment>
    <comment ref="W45" authorId="1" shapeId="0" xr:uid="{00000000-0006-0000-0D00-000016000000}">
      <text>
        <r>
          <rPr>
            <b/>
            <sz val="9"/>
            <color indexed="81"/>
            <rFont val="Tahoma"/>
            <family val="2"/>
          </rPr>
          <t xml:space="preserve">[User-Added Date]
</t>
        </r>
      </text>
    </comment>
    <comment ref="X45" authorId="1" shapeId="0" xr:uid="{00000000-0006-0000-0D00-000017000000}">
      <text>
        <r>
          <rPr>
            <b/>
            <sz val="9"/>
            <color indexed="81"/>
            <rFont val="Tahoma"/>
            <family val="2"/>
          </rPr>
          <t xml:space="preserve">[User-Added Date]
</t>
        </r>
      </text>
    </comment>
    <comment ref="Y45" authorId="1" shapeId="0" xr:uid="{00000000-0006-0000-0D00-000018000000}">
      <text>
        <r>
          <rPr>
            <b/>
            <sz val="9"/>
            <color indexed="81"/>
            <rFont val="Tahoma"/>
            <family val="2"/>
          </rPr>
          <t xml:space="preserve">[User-Added Date]
</t>
        </r>
      </text>
    </comment>
    <comment ref="Z45" authorId="1" shapeId="0" xr:uid="{00000000-0006-0000-0D00-000019000000}">
      <text>
        <r>
          <rPr>
            <b/>
            <sz val="9"/>
            <color indexed="81"/>
            <rFont val="Tahoma"/>
            <family val="2"/>
          </rPr>
          <t xml:space="preserve">[User-Added Date]
</t>
        </r>
      </text>
    </comment>
    <comment ref="AA45" authorId="1" shapeId="0" xr:uid="{00000000-0006-0000-0D00-00001A000000}">
      <text>
        <r>
          <rPr>
            <b/>
            <sz val="9"/>
            <color indexed="81"/>
            <rFont val="Tahoma"/>
            <family val="2"/>
          </rPr>
          <t xml:space="preserve">[User-Added Date]
</t>
        </r>
      </text>
    </comment>
    <comment ref="AB45" authorId="1" shapeId="0" xr:uid="{00000000-0006-0000-0D00-00001B000000}">
      <text>
        <r>
          <rPr>
            <b/>
            <sz val="9"/>
            <color indexed="81"/>
            <rFont val="Tahoma"/>
            <family val="2"/>
          </rPr>
          <t xml:space="preserve">[User-Added Date]
</t>
        </r>
      </text>
    </comment>
    <comment ref="AC45" authorId="1" shapeId="0" xr:uid="{00000000-0006-0000-0D00-00001C000000}">
      <text>
        <r>
          <rPr>
            <b/>
            <sz val="9"/>
            <color indexed="81"/>
            <rFont val="Tahoma"/>
            <family val="2"/>
          </rPr>
          <t xml:space="preserve">[User-Added Date]
</t>
        </r>
      </text>
    </comment>
    <comment ref="E46" authorId="1" shapeId="0" xr:uid="{00000000-0006-0000-0D00-00001D000000}">
      <text>
        <r>
          <rPr>
            <b/>
            <sz val="9"/>
            <color indexed="81"/>
            <rFont val="Tahoma"/>
            <family val="2"/>
          </rPr>
          <t xml:space="preserve">[User-Added Date]
</t>
        </r>
      </text>
    </comment>
    <comment ref="F46" authorId="1" shapeId="0" xr:uid="{00000000-0006-0000-0D00-00001E000000}">
      <text>
        <r>
          <rPr>
            <b/>
            <sz val="9"/>
            <color indexed="81"/>
            <rFont val="Tahoma"/>
            <family val="2"/>
          </rPr>
          <t xml:space="preserve">[User-Added Date]
</t>
        </r>
      </text>
    </comment>
    <comment ref="G46" authorId="1" shapeId="0" xr:uid="{00000000-0006-0000-0D00-00001F000000}">
      <text>
        <r>
          <rPr>
            <b/>
            <sz val="9"/>
            <color indexed="81"/>
            <rFont val="Tahoma"/>
            <family val="2"/>
          </rPr>
          <t xml:space="preserve">[User-Added Date]
</t>
        </r>
      </text>
    </comment>
    <comment ref="H46" authorId="1" shapeId="0" xr:uid="{00000000-0006-0000-0D00-000020000000}">
      <text>
        <r>
          <rPr>
            <b/>
            <sz val="9"/>
            <color indexed="81"/>
            <rFont val="Tahoma"/>
            <family val="2"/>
          </rPr>
          <t xml:space="preserve">[User-Added Date]
</t>
        </r>
      </text>
    </comment>
    <comment ref="I46" authorId="1" shapeId="0" xr:uid="{00000000-0006-0000-0D00-000021000000}">
      <text>
        <r>
          <rPr>
            <b/>
            <sz val="9"/>
            <color indexed="81"/>
            <rFont val="Tahoma"/>
            <family val="2"/>
          </rPr>
          <t xml:space="preserve">[User-Added Date]
</t>
        </r>
      </text>
    </comment>
    <comment ref="J46" authorId="1" shapeId="0" xr:uid="{00000000-0006-0000-0D00-000022000000}">
      <text>
        <r>
          <rPr>
            <b/>
            <sz val="9"/>
            <color indexed="81"/>
            <rFont val="Tahoma"/>
            <family val="2"/>
          </rPr>
          <t xml:space="preserve">[User-Added Date]
</t>
        </r>
      </text>
    </comment>
    <comment ref="K46" authorId="1" shapeId="0" xr:uid="{00000000-0006-0000-0D00-000023000000}">
      <text>
        <r>
          <rPr>
            <b/>
            <sz val="9"/>
            <color indexed="81"/>
            <rFont val="Tahoma"/>
            <family val="2"/>
          </rPr>
          <t xml:space="preserve">[User-Added Date]
</t>
        </r>
      </text>
    </comment>
    <comment ref="L46" authorId="1" shapeId="0" xr:uid="{00000000-0006-0000-0D00-000024000000}">
      <text>
        <r>
          <rPr>
            <b/>
            <sz val="9"/>
            <color indexed="81"/>
            <rFont val="Tahoma"/>
            <family val="2"/>
          </rPr>
          <t xml:space="preserve">[User-Added Date]
</t>
        </r>
      </text>
    </comment>
    <comment ref="M46" authorId="1" shapeId="0" xr:uid="{00000000-0006-0000-0D00-000025000000}">
      <text>
        <r>
          <rPr>
            <b/>
            <sz val="9"/>
            <color indexed="81"/>
            <rFont val="Tahoma"/>
            <family val="2"/>
          </rPr>
          <t xml:space="preserve">[User-Added Date]
</t>
        </r>
      </text>
    </comment>
    <comment ref="N46" authorId="1" shapeId="0" xr:uid="{00000000-0006-0000-0D00-000026000000}">
      <text>
        <r>
          <rPr>
            <b/>
            <sz val="9"/>
            <color indexed="81"/>
            <rFont val="Tahoma"/>
            <family val="2"/>
          </rPr>
          <t xml:space="preserve">[User-Added Date]
</t>
        </r>
      </text>
    </comment>
    <comment ref="O46" authorId="1" shapeId="0" xr:uid="{00000000-0006-0000-0D00-000027000000}">
      <text>
        <r>
          <rPr>
            <b/>
            <sz val="9"/>
            <color indexed="81"/>
            <rFont val="Tahoma"/>
            <family val="2"/>
          </rPr>
          <t xml:space="preserve">[User-Added Date]
</t>
        </r>
      </text>
    </comment>
    <comment ref="P46" authorId="1" shapeId="0" xr:uid="{00000000-0006-0000-0D00-000028000000}">
      <text>
        <r>
          <rPr>
            <b/>
            <sz val="9"/>
            <color indexed="81"/>
            <rFont val="Tahoma"/>
            <family val="2"/>
          </rPr>
          <t xml:space="preserve">[User-Added Date]
</t>
        </r>
      </text>
    </comment>
    <comment ref="Q46" authorId="1" shapeId="0" xr:uid="{00000000-0006-0000-0D00-000029000000}">
      <text>
        <r>
          <rPr>
            <b/>
            <sz val="9"/>
            <color indexed="81"/>
            <rFont val="Tahoma"/>
            <family val="2"/>
          </rPr>
          <t xml:space="preserve">[User-Added Date]
</t>
        </r>
      </text>
    </comment>
    <comment ref="R46" authorId="1" shapeId="0" xr:uid="{00000000-0006-0000-0D00-00002A000000}">
      <text>
        <r>
          <rPr>
            <b/>
            <sz val="9"/>
            <color indexed="81"/>
            <rFont val="Tahoma"/>
            <family val="2"/>
          </rPr>
          <t xml:space="preserve">[User-Added Date]
</t>
        </r>
      </text>
    </comment>
    <comment ref="S46" authorId="1" shapeId="0" xr:uid="{00000000-0006-0000-0D00-00002B000000}">
      <text>
        <r>
          <rPr>
            <b/>
            <sz val="9"/>
            <color indexed="81"/>
            <rFont val="Tahoma"/>
            <family val="2"/>
          </rPr>
          <t xml:space="preserve">[User-Added Date]
</t>
        </r>
      </text>
    </comment>
    <comment ref="T46" authorId="1" shapeId="0" xr:uid="{00000000-0006-0000-0D00-00002C000000}">
      <text>
        <r>
          <rPr>
            <b/>
            <sz val="9"/>
            <color indexed="81"/>
            <rFont val="Tahoma"/>
            <family val="2"/>
          </rPr>
          <t xml:space="preserve">[User-Added Date]
</t>
        </r>
      </text>
    </comment>
    <comment ref="U46" authorId="1" shapeId="0" xr:uid="{00000000-0006-0000-0D00-00002D000000}">
      <text>
        <r>
          <rPr>
            <b/>
            <sz val="9"/>
            <color indexed="81"/>
            <rFont val="Tahoma"/>
            <family val="2"/>
          </rPr>
          <t xml:space="preserve">[User-Added Date]
</t>
        </r>
      </text>
    </comment>
    <comment ref="V46" authorId="1" shapeId="0" xr:uid="{00000000-0006-0000-0D00-00002E000000}">
      <text>
        <r>
          <rPr>
            <b/>
            <sz val="9"/>
            <color indexed="81"/>
            <rFont val="Tahoma"/>
            <family val="2"/>
          </rPr>
          <t xml:space="preserve">[User-Added Date]
</t>
        </r>
      </text>
    </comment>
    <comment ref="W46" authorId="1" shapeId="0" xr:uid="{00000000-0006-0000-0D00-00002F000000}">
      <text>
        <r>
          <rPr>
            <b/>
            <sz val="9"/>
            <color indexed="81"/>
            <rFont val="Tahoma"/>
            <family val="2"/>
          </rPr>
          <t xml:space="preserve">[User-Added Date]
</t>
        </r>
      </text>
    </comment>
    <comment ref="X46" authorId="1" shapeId="0" xr:uid="{00000000-0006-0000-0D00-000030000000}">
      <text>
        <r>
          <rPr>
            <b/>
            <sz val="9"/>
            <color indexed="81"/>
            <rFont val="Tahoma"/>
            <family val="2"/>
          </rPr>
          <t xml:space="preserve">[User-Added Date]
</t>
        </r>
      </text>
    </comment>
    <comment ref="Y46" authorId="1" shapeId="0" xr:uid="{00000000-0006-0000-0D00-000031000000}">
      <text>
        <r>
          <rPr>
            <b/>
            <sz val="9"/>
            <color indexed="81"/>
            <rFont val="Tahoma"/>
            <family val="2"/>
          </rPr>
          <t xml:space="preserve">[User-Added Date]
</t>
        </r>
      </text>
    </comment>
    <comment ref="Z46" authorId="1" shapeId="0" xr:uid="{00000000-0006-0000-0D00-000032000000}">
      <text>
        <r>
          <rPr>
            <b/>
            <sz val="9"/>
            <color indexed="81"/>
            <rFont val="Tahoma"/>
            <family val="2"/>
          </rPr>
          <t xml:space="preserve">[User-Added Date]
</t>
        </r>
      </text>
    </comment>
    <comment ref="AA46" authorId="1" shapeId="0" xr:uid="{00000000-0006-0000-0D00-000033000000}">
      <text>
        <r>
          <rPr>
            <b/>
            <sz val="9"/>
            <color indexed="81"/>
            <rFont val="Tahoma"/>
            <family val="2"/>
          </rPr>
          <t xml:space="preserve">[User-Added Date]
</t>
        </r>
      </text>
    </comment>
    <comment ref="AB46" authorId="1" shapeId="0" xr:uid="{00000000-0006-0000-0D00-000034000000}">
      <text>
        <r>
          <rPr>
            <b/>
            <sz val="9"/>
            <color indexed="81"/>
            <rFont val="Tahoma"/>
            <family val="2"/>
          </rPr>
          <t xml:space="preserve">[User-Added Date]
</t>
        </r>
      </text>
    </comment>
    <comment ref="AC46" authorId="1" shapeId="0" xr:uid="{00000000-0006-0000-0D00-000035000000}">
      <text>
        <r>
          <rPr>
            <b/>
            <sz val="9"/>
            <color indexed="81"/>
            <rFont val="Tahoma"/>
            <family val="2"/>
          </rPr>
          <t xml:space="preserve">[User-Added Date]
</t>
        </r>
      </text>
    </comment>
    <comment ref="D52" authorId="0" shapeId="0" xr:uid="{00000000-0006-0000-0D00-000036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D60" authorId="0" shapeId="0" xr:uid="{00000000-0006-0000-0D00-000037000000}">
      <text>
        <r>
          <rPr>
            <b/>
            <sz val="9"/>
            <color indexed="81"/>
            <rFont val="Tahoma"/>
          </rPr>
          <t xml:space="preserve">This value is subtracted from the total | يتم طرح هذه القيمة من الإجمالي
</t>
        </r>
      </text>
    </comment>
    <comment ref="D62" authorId="0" shapeId="0" xr:uid="{00000000-0006-0000-0D00-000038000000}">
      <text>
        <r>
          <rPr>
            <b/>
            <sz val="9"/>
            <color indexed="81"/>
            <rFont val="Tahoma"/>
          </rPr>
          <t xml:space="preserve">This value is subtracted from the total | يتم طرح هذه القيمة من الإجمالي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Snehal Salunkhe</author>
    <author>Sujeet Rathod</author>
  </authors>
  <commentList>
    <comment ref="E44" authorId="0" shapeId="0" xr:uid="{00000000-0006-0000-0E00-000001000000}">
      <text>
        <r>
          <rPr>
            <b/>
            <sz val="9"/>
            <color indexed="81"/>
            <rFont val="Tahoma"/>
            <family val="2"/>
          </rPr>
          <t xml:space="preserve">[User-Added Date]
</t>
        </r>
      </text>
    </comment>
    <comment ref="F44" authorId="0" shapeId="0" xr:uid="{00000000-0006-0000-0E00-000002000000}">
      <text>
        <r>
          <rPr>
            <b/>
            <sz val="9"/>
            <color indexed="81"/>
            <rFont val="Tahoma"/>
            <family val="2"/>
          </rPr>
          <t xml:space="preserve">[User-Added Date]
</t>
        </r>
      </text>
    </comment>
    <comment ref="G44" authorId="0" shapeId="0" xr:uid="{00000000-0006-0000-0E00-000003000000}">
      <text>
        <r>
          <rPr>
            <b/>
            <sz val="9"/>
            <color indexed="81"/>
            <rFont val="Tahoma"/>
            <family val="2"/>
          </rPr>
          <t xml:space="preserve">[User-Added Date]
</t>
        </r>
      </text>
    </comment>
    <comment ref="E45" authorId="0" shapeId="0" xr:uid="{00000000-0006-0000-0E00-000004000000}">
      <text>
        <r>
          <rPr>
            <b/>
            <sz val="9"/>
            <color indexed="81"/>
            <rFont val="Tahoma"/>
            <family val="2"/>
          </rPr>
          <t xml:space="preserve">[User-Added Date]
</t>
        </r>
      </text>
    </comment>
    <comment ref="F45" authorId="0" shapeId="0" xr:uid="{00000000-0006-0000-0E00-000005000000}">
      <text>
        <r>
          <rPr>
            <b/>
            <sz val="9"/>
            <color indexed="81"/>
            <rFont val="Tahoma"/>
            <family val="2"/>
          </rPr>
          <t xml:space="preserve">[User-Added Date]
</t>
        </r>
      </text>
    </comment>
    <comment ref="G45" authorId="0" shapeId="0" xr:uid="{00000000-0006-0000-0E00-000006000000}">
      <text>
        <r>
          <rPr>
            <b/>
            <sz val="9"/>
            <color indexed="81"/>
            <rFont val="Tahoma"/>
            <family val="2"/>
          </rPr>
          <t xml:space="preserve">[User-Added Date]
</t>
        </r>
      </text>
    </comment>
    <comment ref="D88" authorId="1" shapeId="0" xr:uid="{00000000-0006-0000-0E00-000007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D97" authorId="1" shapeId="0" xr:uid="{00000000-0006-0000-0E00-000008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E111" authorId="0" shapeId="0" xr:uid="{00000000-0006-0000-0E00-000009000000}">
      <text>
        <r>
          <rPr>
            <b/>
            <sz val="9"/>
            <color indexed="81"/>
            <rFont val="Tahoma"/>
            <family val="2"/>
          </rPr>
          <t xml:space="preserve">[User-Added Date]
</t>
        </r>
      </text>
    </comment>
    <comment ref="F111" authorId="0" shapeId="0" xr:uid="{00000000-0006-0000-0E00-00000A000000}">
      <text>
        <r>
          <rPr>
            <b/>
            <sz val="9"/>
            <color indexed="81"/>
            <rFont val="Tahoma"/>
            <family val="2"/>
          </rPr>
          <t xml:space="preserve">[User-Added Date]
</t>
        </r>
      </text>
    </comment>
    <comment ref="G111" authorId="0" shapeId="0" xr:uid="{00000000-0006-0000-0E00-00000B000000}">
      <text>
        <r>
          <rPr>
            <b/>
            <sz val="9"/>
            <color indexed="81"/>
            <rFont val="Tahoma"/>
            <family val="2"/>
          </rPr>
          <t xml:space="preserve">[User-Added Date]
</t>
        </r>
      </text>
    </comment>
    <comment ref="E112" authorId="0" shapeId="0" xr:uid="{00000000-0006-0000-0E00-00000C000000}">
      <text>
        <r>
          <rPr>
            <b/>
            <sz val="9"/>
            <color indexed="81"/>
            <rFont val="Tahoma"/>
            <family val="2"/>
          </rPr>
          <t xml:space="preserve">[User-Added Date]
</t>
        </r>
      </text>
    </comment>
    <comment ref="F112" authorId="0" shapeId="0" xr:uid="{00000000-0006-0000-0E00-00000D000000}">
      <text>
        <r>
          <rPr>
            <b/>
            <sz val="9"/>
            <color indexed="81"/>
            <rFont val="Tahoma"/>
            <family val="2"/>
          </rPr>
          <t xml:space="preserve">[User-Added Date]
</t>
        </r>
      </text>
    </comment>
    <comment ref="G112" authorId="0" shapeId="0" xr:uid="{00000000-0006-0000-0E00-00000E000000}">
      <text>
        <r>
          <rPr>
            <b/>
            <sz val="9"/>
            <color indexed="81"/>
            <rFont val="Tahoma"/>
            <family val="2"/>
          </rPr>
          <t xml:space="preserve">[User-Added Date]
</t>
        </r>
      </text>
    </comment>
    <comment ref="D122" authorId="1" shapeId="0" xr:uid="{00000000-0006-0000-0E00-00000F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D131" authorId="1" shapeId="0" xr:uid="{00000000-0006-0000-0E00-000010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E178" authorId="0" shapeId="0" xr:uid="{00000000-0006-0000-0E00-000011000000}">
      <text>
        <r>
          <rPr>
            <b/>
            <sz val="9"/>
            <color indexed="81"/>
            <rFont val="Tahoma"/>
            <family val="2"/>
          </rPr>
          <t xml:space="preserve">[User-Added Date]
</t>
        </r>
      </text>
    </comment>
    <comment ref="F178" authorId="0" shapeId="0" xr:uid="{00000000-0006-0000-0E00-000012000000}">
      <text>
        <r>
          <rPr>
            <b/>
            <sz val="9"/>
            <color indexed="81"/>
            <rFont val="Tahoma"/>
            <family val="2"/>
          </rPr>
          <t xml:space="preserve">[User-Added Date]
</t>
        </r>
      </text>
    </comment>
    <comment ref="G178" authorId="0" shapeId="0" xr:uid="{00000000-0006-0000-0E00-000013000000}">
      <text>
        <r>
          <rPr>
            <b/>
            <sz val="9"/>
            <color indexed="81"/>
            <rFont val="Tahoma"/>
            <family val="2"/>
          </rPr>
          <t xml:space="preserve">[User-Added Date]
</t>
        </r>
      </text>
    </comment>
    <comment ref="E179" authorId="0" shapeId="0" xr:uid="{00000000-0006-0000-0E00-000014000000}">
      <text>
        <r>
          <rPr>
            <b/>
            <sz val="9"/>
            <color indexed="81"/>
            <rFont val="Tahoma"/>
            <family val="2"/>
          </rPr>
          <t xml:space="preserve">[User-Added Date]
</t>
        </r>
      </text>
    </comment>
    <comment ref="F179" authorId="0" shapeId="0" xr:uid="{00000000-0006-0000-0E00-000015000000}">
      <text>
        <r>
          <rPr>
            <b/>
            <sz val="9"/>
            <color indexed="81"/>
            <rFont val="Tahoma"/>
            <family val="2"/>
          </rPr>
          <t xml:space="preserve">[User-Added Date]
</t>
        </r>
      </text>
    </comment>
    <comment ref="G179" authorId="0" shapeId="0" xr:uid="{00000000-0006-0000-0E00-000016000000}">
      <text>
        <r>
          <rPr>
            <b/>
            <sz val="9"/>
            <color indexed="81"/>
            <rFont val="Tahoma"/>
            <family val="2"/>
          </rPr>
          <t xml:space="preserve">[User-Added Date]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Sujeet Rathod</author>
    <author>Snehal Salunkhe</author>
  </authors>
  <commentList>
    <comment ref="D20" authorId="0" shapeId="0" xr:uid="{00000000-0006-0000-0F00-000001000000}">
      <text>
        <r>
          <rPr>
            <b/>
            <sz val="9"/>
            <color indexed="81"/>
            <rFont val="Tahoma"/>
          </rPr>
          <t xml:space="preserve">This value is subtracted from the total | يتم طرح هذه القيمة من الإجمالي
</t>
        </r>
      </text>
    </comment>
    <comment ref="D28" authorId="0" shapeId="0" xr:uid="{00000000-0006-0000-0F00-000002000000}">
      <text>
        <r>
          <rPr>
            <b/>
            <sz val="9"/>
            <color indexed="81"/>
            <rFont val="Tahoma"/>
          </rPr>
          <t xml:space="preserve">This value is subtracted from the total | يتم طرح هذه القيمة من الإجمالي
</t>
        </r>
      </text>
    </comment>
    <comment ref="D30" authorId="0" shapeId="0" xr:uid="{00000000-0006-0000-0F00-000003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E46" authorId="1" shapeId="0" xr:uid="{00000000-0006-0000-0F00-000004000000}">
      <text>
        <r>
          <rPr>
            <b/>
            <sz val="9"/>
            <color indexed="81"/>
            <rFont val="Tahoma"/>
            <family val="2"/>
          </rPr>
          <t xml:space="preserve">[User-Added Date]
</t>
        </r>
      </text>
    </comment>
    <comment ref="F46" authorId="1" shapeId="0" xr:uid="{00000000-0006-0000-0F00-000005000000}">
      <text>
        <r>
          <rPr>
            <b/>
            <sz val="9"/>
            <color indexed="81"/>
            <rFont val="Tahoma"/>
            <family val="2"/>
          </rPr>
          <t xml:space="preserve">[User-Added Date]
</t>
        </r>
      </text>
    </comment>
    <comment ref="G46" authorId="1" shapeId="0" xr:uid="{00000000-0006-0000-0F00-000006000000}">
      <text>
        <r>
          <rPr>
            <b/>
            <sz val="9"/>
            <color indexed="81"/>
            <rFont val="Tahoma"/>
            <family val="2"/>
          </rPr>
          <t xml:space="preserve">[User-Added Date]
</t>
        </r>
      </text>
    </comment>
    <comment ref="H46" authorId="1" shapeId="0" xr:uid="{00000000-0006-0000-0F00-000007000000}">
      <text>
        <r>
          <rPr>
            <b/>
            <sz val="9"/>
            <color indexed="81"/>
            <rFont val="Tahoma"/>
            <family val="2"/>
          </rPr>
          <t xml:space="preserve">[User-Added Date]
</t>
        </r>
      </text>
    </comment>
    <comment ref="E47" authorId="1" shapeId="0" xr:uid="{00000000-0006-0000-0F00-000008000000}">
      <text>
        <r>
          <rPr>
            <b/>
            <sz val="9"/>
            <color indexed="81"/>
            <rFont val="Tahoma"/>
            <family val="2"/>
          </rPr>
          <t xml:space="preserve">[User-Added Date]
</t>
        </r>
      </text>
    </comment>
    <comment ref="F47" authorId="1" shapeId="0" xr:uid="{00000000-0006-0000-0F00-000009000000}">
      <text>
        <r>
          <rPr>
            <b/>
            <sz val="9"/>
            <color indexed="81"/>
            <rFont val="Tahoma"/>
            <family val="2"/>
          </rPr>
          <t xml:space="preserve">[User-Added Date]
</t>
        </r>
      </text>
    </comment>
    <comment ref="G47" authorId="1" shapeId="0" xr:uid="{00000000-0006-0000-0F00-00000A000000}">
      <text>
        <r>
          <rPr>
            <b/>
            <sz val="9"/>
            <color indexed="81"/>
            <rFont val="Tahoma"/>
            <family val="2"/>
          </rPr>
          <t xml:space="preserve">[User-Added Date]
</t>
        </r>
      </text>
    </comment>
    <comment ref="H47" authorId="1" shapeId="0" xr:uid="{00000000-0006-0000-0F00-00000B000000}">
      <text>
        <r>
          <rPr>
            <b/>
            <sz val="9"/>
            <color indexed="81"/>
            <rFont val="Tahoma"/>
            <family val="2"/>
          </rPr>
          <t xml:space="preserve">[User-Added Date]
</t>
        </r>
      </text>
    </comment>
    <comment ref="D54" authorId="0" shapeId="0" xr:uid="{00000000-0006-0000-0F00-00000C000000}">
      <text>
        <r>
          <rPr>
            <b/>
            <sz val="9"/>
            <color indexed="81"/>
            <rFont val="Tahoma"/>
          </rPr>
          <t xml:space="preserve">This value is subtracted from the total | يتم طرح هذه القيمة من الإجمالي
</t>
        </r>
      </text>
    </comment>
    <comment ref="D62" authorId="0" shapeId="0" xr:uid="{00000000-0006-0000-0F00-00000D000000}">
      <text>
        <r>
          <rPr>
            <b/>
            <sz val="9"/>
            <color indexed="81"/>
            <rFont val="Tahoma"/>
          </rPr>
          <t xml:space="preserve">This value is subtracted from the total | يتم طرح هذه القيمة من الإجمالي
</t>
        </r>
      </text>
    </comment>
    <comment ref="D64" authorId="0" shapeId="0" xr:uid="{00000000-0006-0000-0F00-00000E000000}">
      <text>
        <r>
          <rPr>
            <b/>
            <sz val="9"/>
            <color indexed="81"/>
            <rFont val="Tahoma"/>
          </rPr>
          <t xml:space="preserve">This value is subtracted from the total | يتم طرح هذه القيمة من الإجمالي
</t>
        </r>
        <r>
          <rPr>
            <sz val="9"/>
            <color indexed="81"/>
            <rFont val="Tahoma"/>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Snehal Salunkhe</author>
    <author>Sujeet Rathod</author>
    <author>User</author>
  </authors>
  <commentList>
    <comment ref="F13" authorId="0" shapeId="0" xr:uid="{00000000-0006-0000-1000-000001000000}">
      <text>
        <r>
          <rPr>
            <b/>
            <sz val="9"/>
            <color indexed="81"/>
            <rFont val="Tahoma"/>
            <family val="2"/>
          </rPr>
          <t xml:space="preserve">[User-Added Date]
</t>
        </r>
      </text>
    </comment>
    <comment ref="F14" authorId="0" shapeId="0" xr:uid="{00000000-0006-0000-1000-000002000000}">
      <text>
        <r>
          <rPr>
            <b/>
            <sz val="9"/>
            <color indexed="81"/>
            <rFont val="Tahoma"/>
            <family val="2"/>
          </rPr>
          <t xml:space="preserve">[User-Added Date]
</t>
        </r>
      </text>
    </comment>
    <comment ref="D19" authorId="1" shapeId="0" xr:uid="{00000000-0006-0000-1000-000003000000}">
      <text>
        <r>
          <rPr>
            <b/>
            <sz val="9"/>
            <color indexed="81"/>
            <rFont val="Tahoma"/>
          </rPr>
          <t xml:space="preserve">This value is subtracted from the total | يتم طرح هذه القيمة من الإجمالي
</t>
        </r>
      </text>
    </comment>
    <comment ref="G33" authorId="1" shapeId="0" xr:uid="{00000000-0006-0000-1000-000004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D39" authorId="1" shapeId="0" xr:uid="{00000000-0006-0000-1000-000005000000}">
      <text>
        <r>
          <rPr>
            <b/>
            <sz val="9"/>
            <color indexed="81"/>
            <rFont val="Tahoma"/>
            <charset val="1"/>
          </rPr>
          <t>Please fill this field in both Arabic and English languages | الرجاء تعبئة هذا الحقل باللغتين العربية والإنجليزية</t>
        </r>
      </text>
    </comment>
    <comment ref="G49" authorId="1" shapeId="0" xr:uid="{00000000-0006-0000-1000-000006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E52" authorId="0" shapeId="0" xr:uid="{00000000-0006-0000-1000-000007000000}">
      <text>
        <r>
          <rPr>
            <b/>
            <sz val="9"/>
            <color indexed="81"/>
            <rFont val="Tahoma"/>
            <family val="2"/>
          </rPr>
          <t xml:space="preserve">[User-Added Date]
</t>
        </r>
      </text>
    </comment>
    <comment ref="F52" authorId="0" shapeId="0" xr:uid="{00000000-0006-0000-1000-000008000000}">
      <text>
        <r>
          <rPr>
            <b/>
            <sz val="9"/>
            <color indexed="81"/>
            <rFont val="Tahoma"/>
            <family val="2"/>
          </rPr>
          <t xml:space="preserve">[User-Added Date]
</t>
        </r>
      </text>
    </comment>
    <comment ref="G52" authorId="0" shapeId="0" xr:uid="{00000000-0006-0000-1000-000009000000}">
      <text>
        <r>
          <rPr>
            <b/>
            <sz val="9"/>
            <color indexed="81"/>
            <rFont val="Tahoma"/>
            <family val="2"/>
          </rPr>
          <t xml:space="preserve">[User-Added Date]
</t>
        </r>
      </text>
    </comment>
    <comment ref="H52" authorId="0" shapeId="0" xr:uid="{00000000-0006-0000-1000-00000A000000}">
      <text>
        <r>
          <rPr>
            <b/>
            <sz val="9"/>
            <color indexed="81"/>
            <rFont val="Tahoma"/>
            <family val="2"/>
          </rPr>
          <t xml:space="preserve">[User-Added Date]
</t>
        </r>
      </text>
    </comment>
    <comment ref="I52" authorId="0" shapeId="0" xr:uid="{00000000-0006-0000-1000-00000B000000}">
      <text>
        <r>
          <rPr>
            <b/>
            <sz val="9"/>
            <color indexed="81"/>
            <rFont val="Tahoma"/>
            <family val="2"/>
          </rPr>
          <t xml:space="preserve">[User-Added Date]
</t>
        </r>
      </text>
    </comment>
    <comment ref="J52" authorId="0" shapeId="0" xr:uid="{00000000-0006-0000-1000-00000C000000}">
      <text>
        <r>
          <rPr>
            <b/>
            <sz val="9"/>
            <color indexed="81"/>
            <rFont val="Tahoma"/>
            <family val="2"/>
          </rPr>
          <t xml:space="preserve">[User-Added Date]
</t>
        </r>
      </text>
    </comment>
    <comment ref="E53" authorId="0" shapeId="0" xr:uid="{00000000-0006-0000-1000-00000D000000}">
      <text>
        <r>
          <rPr>
            <b/>
            <sz val="9"/>
            <color indexed="81"/>
            <rFont val="Tahoma"/>
            <family val="2"/>
          </rPr>
          <t xml:space="preserve">[User-Added Date]
</t>
        </r>
      </text>
    </comment>
    <comment ref="F53" authorId="0" shapeId="0" xr:uid="{00000000-0006-0000-1000-00000E000000}">
      <text>
        <r>
          <rPr>
            <b/>
            <sz val="9"/>
            <color indexed="81"/>
            <rFont val="Tahoma"/>
            <family val="2"/>
          </rPr>
          <t xml:space="preserve">[User-Added Date]
</t>
        </r>
      </text>
    </comment>
    <comment ref="G53" authorId="0" shapeId="0" xr:uid="{00000000-0006-0000-1000-00000F000000}">
      <text>
        <r>
          <rPr>
            <b/>
            <sz val="9"/>
            <color indexed="81"/>
            <rFont val="Tahoma"/>
            <family val="2"/>
          </rPr>
          <t xml:space="preserve">[User-Added Date]
</t>
        </r>
      </text>
    </comment>
    <comment ref="H53" authorId="0" shapeId="0" xr:uid="{00000000-0006-0000-1000-000010000000}">
      <text>
        <r>
          <rPr>
            <b/>
            <sz val="9"/>
            <color indexed="81"/>
            <rFont val="Tahoma"/>
            <family val="2"/>
          </rPr>
          <t xml:space="preserve">[User-Added Date]
</t>
        </r>
      </text>
    </comment>
    <comment ref="I53" authorId="0" shapeId="0" xr:uid="{00000000-0006-0000-1000-000011000000}">
      <text>
        <r>
          <rPr>
            <b/>
            <sz val="9"/>
            <color indexed="81"/>
            <rFont val="Tahoma"/>
            <family val="2"/>
          </rPr>
          <t xml:space="preserve">[User-Added Date]
</t>
        </r>
      </text>
    </comment>
    <comment ref="J53" authorId="0" shapeId="0" xr:uid="{00000000-0006-0000-1000-000012000000}">
      <text>
        <r>
          <rPr>
            <b/>
            <sz val="9"/>
            <color indexed="81"/>
            <rFont val="Tahoma"/>
            <family val="2"/>
          </rPr>
          <t xml:space="preserve">[User-Added Date]
</t>
        </r>
      </text>
    </comment>
    <comment ref="D55" authorId="1" shapeId="0" xr:uid="{00000000-0006-0000-1000-000013000000}">
      <text>
        <r>
          <rPr>
            <b/>
            <sz val="9"/>
            <color indexed="81"/>
            <rFont val="Tahoma"/>
            <charset val="1"/>
          </rPr>
          <t>Please fill this field in both Arabic and English languages | الرجاء تعبئة هذا الحقل باللغتين العربية والإنجليزية</t>
        </r>
      </text>
    </comment>
    <comment ref="G65" authorId="1" shapeId="0" xr:uid="{00000000-0006-0000-1000-000014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G80" authorId="1" shapeId="0" xr:uid="{00000000-0006-0000-1000-000015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E83" authorId="0" shapeId="0" xr:uid="{00000000-0006-0000-1000-000016000000}">
      <text>
        <r>
          <rPr>
            <b/>
            <sz val="9"/>
            <color indexed="81"/>
            <rFont val="Tahoma"/>
            <family val="2"/>
          </rPr>
          <t xml:space="preserve">[User-Added Date]
</t>
        </r>
      </text>
    </comment>
    <comment ref="F83" authorId="0" shapeId="0" xr:uid="{00000000-0006-0000-1000-000017000000}">
      <text>
        <r>
          <rPr>
            <b/>
            <sz val="9"/>
            <color indexed="81"/>
            <rFont val="Tahoma"/>
            <family val="2"/>
          </rPr>
          <t xml:space="preserve">[User-Added Date]
</t>
        </r>
      </text>
    </comment>
    <comment ref="G83" authorId="0" shapeId="0" xr:uid="{00000000-0006-0000-1000-000018000000}">
      <text>
        <r>
          <rPr>
            <b/>
            <sz val="9"/>
            <color indexed="81"/>
            <rFont val="Tahoma"/>
            <family val="2"/>
          </rPr>
          <t xml:space="preserve">[User-Added Date]
</t>
        </r>
      </text>
    </comment>
    <comment ref="H83" authorId="0" shapeId="0" xr:uid="{00000000-0006-0000-1000-000019000000}">
      <text>
        <r>
          <rPr>
            <b/>
            <sz val="9"/>
            <color indexed="81"/>
            <rFont val="Tahoma"/>
            <family val="2"/>
          </rPr>
          <t xml:space="preserve">[User-Added Date]
</t>
        </r>
      </text>
    </comment>
    <comment ref="I83" authorId="0" shapeId="0" xr:uid="{00000000-0006-0000-1000-00001A000000}">
      <text>
        <r>
          <rPr>
            <b/>
            <sz val="9"/>
            <color indexed="81"/>
            <rFont val="Tahoma"/>
            <family val="2"/>
          </rPr>
          <t xml:space="preserve">[User-Added Date]
</t>
        </r>
      </text>
    </comment>
    <comment ref="J83" authorId="0" shapeId="0" xr:uid="{00000000-0006-0000-1000-00001B000000}">
      <text>
        <r>
          <rPr>
            <b/>
            <sz val="9"/>
            <color indexed="81"/>
            <rFont val="Tahoma"/>
            <family val="2"/>
          </rPr>
          <t xml:space="preserve">[User-Added Date]
</t>
        </r>
      </text>
    </comment>
    <comment ref="E84" authorId="0" shapeId="0" xr:uid="{00000000-0006-0000-1000-00001C000000}">
      <text>
        <r>
          <rPr>
            <b/>
            <sz val="9"/>
            <color indexed="81"/>
            <rFont val="Tahoma"/>
            <family val="2"/>
          </rPr>
          <t xml:space="preserve">[User-Added Date]
</t>
        </r>
      </text>
    </comment>
    <comment ref="F84" authorId="0" shapeId="0" xr:uid="{00000000-0006-0000-1000-00001D000000}">
      <text>
        <r>
          <rPr>
            <b/>
            <sz val="9"/>
            <color indexed="81"/>
            <rFont val="Tahoma"/>
            <family val="2"/>
          </rPr>
          <t xml:space="preserve">[User-Added Date]
</t>
        </r>
      </text>
    </comment>
    <comment ref="G84" authorId="0" shapeId="0" xr:uid="{00000000-0006-0000-1000-00001E000000}">
      <text>
        <r>
          <rPr>
            <b/>
            <sz val="9"/>
            <color indexed="81"/>
            <rFont val="Tahoma"/>
            <family val="2"/>
          </rPr>
          <t xml:space="preserve">[User-Added Date]
</t>
        </r>
      </text>
    </comment>
    <comment ref="H84" authorId="0" shapeId="0" xr:uid="{00000000-0006-0000-1000-00001F000000}">
      <text>
        <r>
          <rPr>
            <b/>
            <sz val="9"/>
            <color indexed="81"/>
            <rFont val="Tahoma"/>
            <family val="2"/>
          </rPr>
          <t xml:space="preserve">[User-Added Date]
</t>
        </r>
      </text>
    </comment>
    <comment ref="I84" authorId="0" shapeId="0" xr:uid="{00000000-0006-0000-1000-000020000000}">
      <text>
        <r>
          <rPr>
            <b/>
            <sz val="9"/>
            <color indexed="81"/>
            <rFont val="Tahoma"/>
            <family val="2"/>
          </rPr>
          <t xml:space="preserve">[User-Added Date]
</t>
        </r>
      </text>
    </comment>
    <comment ref="J84" authorId="0" shapeId="0" xr:uid="{00000000-0006-0000-1000-000021000000}">
      <text>
        <r>
          <rPr>
            <b/>
            <sz val="9"/>
            <color indexed="81"/>
            <rFont val="Tahoma"/>
            <family val="2"/>
          </rPr>
          <t xml:space="preserve">[User-Added Date]
</t>
        </r>
      </text>
    </comment>
    <comment ref="F100" authorId="0" shapeId="0" xr:uid="{00000000-0006-0000-1000-000022000000}">
      <text>
        <r>
          <rPr>
            <b/>
            <sz val="9"/>
            <color indexed="81"/>
            <rFont val="Tahoma"/>
            <family val="2"/>
          </rPr>
          <t xml:space="preserve">[User-Added Date]
</t>
        </r>
      </text>
    </comment>
    <comment ref="F101" authorId="0" shapeId="0" xr:uid="{00000000-0006-0000-1000-000023000000}">
      <text>
        <r>
          <rPr>
            <b/>
            <sz val="9"/>
            <color indexed="81"/>
            <rFont val="Tahoma"/>
            <family val="2"/>
          </rPr>
          <t xml:space="preserve">[User-Added Date]
</t>
        </r>
      </text>
    </comment>
    <comment ref="D106" authorId="1" shapeId="0" xr:uid="{00000000-0006-0000-1000-000024000000}">
      <text>
        <r>
          <rPr>
            <b/>
            <sz val="9"/>
            <color indexed="81"/>
            <rFont val="Tahoma"/>
          </rPr>
          <t xml:space="preserve">This value is subtracted from the total | يتم طرح هذه القيمة من الإجمالي
</t>
        </r>
      </text>
    </comment>
    <comment ref="G120" authorId="1" shapeId="0" xr:uid="{00000000-0006-0000-1000-000025000000}">
      <text>
        <r>
          <rPr>
            <b/>
            <sz val="9"/>
            <color indexed="81"/>
            <rFont val="Tahoma"/>
          </rPr>
          <t xml:space="preserve">This value is subtracted from the total | يتم طرح هذه القيمة من الإجمالي
</t>
        </r>
      </text>
    </comment>
    <comment ref="D126" authorId="1" shapeId="0" xr:uid="{00000000-0006-0000-1000-00002600000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36" authorId="1" shapeId="0" xr:uid="{00000000-0006-0000-1000-000027000000}">
      <text>
        <r>
          <rPr>
            <b/>
            <sz val="9"/>
            <color indexed="81"/>
            <rFont val="Tahoma"/>
          </rPr>
          <t xml:space="preserve">This value is subtracted from the total | يتم طرح هذه القيمة من الإجمالي
</t>
        </r>
      </text>
    </comment>
    <comment ref="E139" authorId="0" shapeId="0" xr:uid="{00000000-0006-0000-1000-000028000000}">
      <text>
        <r>
          <rPr>
            <b/>
            <sz val="9"/>
            <color indexed="81"/>
            <rFont val="Tahoma"/>
            <family val="2"/>
          </rPr>
          <t xml:space="preserve">[User-Added Date]
</t>
        </r>
      </text>
    </comment>
    <comment ref="F139" authorId="0" shapeId="0" xr:uid="{00000000-0006-0000-1000-000029000000}">
      <text>
        <r>
          <rPr>
            <b/>
            <sz val="9"/>
            <color indexed="81"/>
            <rFont val="Tahoma"/>
            <family val="2"/>
          </rPr>
          <t xml:space="preserve">[User-Added Date]
</t>
        </r>
      </text>
    </comment>
    <comment ref="G139" authorId="0" shapeId="0" xr:uid="{00000000-0006-0000-1000-00002A000000}">
      <text>
        <r>
          <rPr>
            <b/>
            <sz val="9"/>
            <color indexed="81"/>
            <rFont val="Tahoma"/>
            <family val="2"/>
          </rPr>
          <t xml:space="preserve">[User-Added Date]
</t>
        </r>
      </text>
    </comment>
    <comment ref="H139" authorId="0" shapeId="0" xr:uid="{00000000-0006-0000-1000-00002B000000}">
      <text>
        <r>
          <rPr>
            <b/>
            <sz val="9"/>
            <color indexed="81"/>
            <rFont val="Tahoma"/>
            <family val="2"/>
          </rPr>
          <t xml:space="preserve">[User-Added Date]
</t>
        </r>
      </text>
    </comment>
    <comment ref="I139" authorId="0" shapeId="0" xr:uid="{00000000-0006-0000-1000-00002C000000}">
      <text>
        <r>
          <rPr>
            <b/>
            <sz val="9"/>
            <color indexed="81"/>
            <rFont val="Tahoma"/>
            <family val="2"/>
          </rPr>
          <t xml:space="preserve">[User-Added Date]
</t>
        </r>
      </text>
    </comment>
    <comment ref="J139" authorId="0" shapeId="0" xr:uid="{00000000-0006-0000-1000-00002D000000}">
      <text>
        <r>
          <rPr>
            <b/>
            <sz val="9"/>
            <color indexed="81"/>
            <rFont val="Tahoma"/>
            <family val="2"/>
          </rPr>
          <t xml:space="preserve">[User-Added Date]
</t>
        </r>
      </text>
    </comment>
    <comment ref="E140" authorId="0" shapeId="0" xr:uid="{00000000-0006-0000-1000-00002E000000}">
      <text>
        <r>
          <rPr>
            <b/>
            <sz val="9"/>
            <color indexed="81"/>
            <rFont val="Tahoma"/>
            <family val="2"/>
          </rPr>
          <t xml:space="preserve">[User-Added Date]
</t>
        </r>
      </text>
    </comment>
    <comment ref="F140" authorId="0" shapeId="0" xr:uid="{00000000-0006-0000-1000-00002F000000}">
      <text>
        <r>
          <rPr>
            <b/>
            <sz val="9"/>
            <color indexed="81"/>
            <rFont val="Tahoma"/>
            <family val="2"/>
          </rPr>
          <t xml:space="preserve">[User-Added Date]
</t>
        </r>
      </text>
    </comment>
    <comment ref="G140" authorId="0" shapeId="0" xr:uid="{00000000-0006-0000-1000-000030000000}">
      <text>
        <r>
          <rPr>
            <b/>
            <sz val="9"/>
            <color indexed="81"/>
            <rFont val="Tahoma"/>
            <family val="2"/>
          </rPr>
          <t xml:space="preserve">[User-Added Date]
</t>
        </r>
      </text>
    </comment>
    <comment ref="H140" authorId="0" shapeId="0" xr:uid="{00000000-0006-0000-1000-000031000000}">
      <text>
        <r>
          <rPr>
            <b/>
            <sz val="9"/>
            <color indexed="81"/>
            <rFont val="Tahoma"/>
            <family val="2"/>
          </rPr>
          <t xml:space="preserve">[User-Added Date]
</t>
        </r>
      </text>
    </comment>
    <comment ref="I140" authorId="0" shapeId="0" xr:uid="{00000000-0006-0000-1000-000032000000}">
      <text>
        <r>
          <rPr>
            <b/>
            <sz val="9"/>
            <color indexed="81"/>
            <rFont val="Tahoma"/>
            <family val="2"/>
          </rPr>
          <t xml:space="preserve">[User-Added Date]
</t>
        </r>
      </text>
    </comment>
    <comment ref="J140" authorId="0" shapeId="0" xr:uid="{00000000-0006-0000-1000-000033000000}">
      <text>
        <r>
          <rPr>
            <b/>
            <sz val="9"/>
            <color indexed="81"/>
            <rFont val="Tahoma"/>
            <family val="2"/>
          </rPr>
          <t xml:space="preserve">[User-Added Date]
</t>
        </r>
      </text>
    </comment>
    <comment ref="D142" authorId="1" shapeId="0" xr:uid="{00000000-0006-0000-1000-00003400000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52" authorId="1" shapeId="0" xr:uid="{00000000-0006-0000-1000-000035000000}">
      <text>
        <r>
          <rPr>
            <b/>
            <sz val="9"/>
            <color indexed="81"/>
            <rFont val="Tahoma"/>
          </rPr>
          <t xml:space="preserve">This value is subtracted from the total | يتم طرح هذه القيمة من الإجمالي
</t>
        </r>
      </text>
    </comment>
    <comment ref="G167" authorId="1" shapeId="0" xr:uid="{00000000-0006-0000-1000-000036000000}">
      <text>
        <r>
          <rPr>
            <b/>
            <sz val="9"/>
            <color indexed="81"/>
            <rFont val="Tahoma"/>
          </rPr>
          <t xml:space="preserve">This value is subtracted from the total | يتم طرح هذه القيمة من الإجمالي
</t>
        </r>
      </text>
    </comment>
    <comment ref="E170" authorId="0" shapeId="0" xr:uid="{00000000-0006-0000-1000-000037000000}">
      <text>
        <r>
          <rPr>
            <b/>
            <sz val="9"/>
            <color indexed="81"/>
            <rFont val="Tahoma"/>
            <family val="2"/>
          </rPr>
          <t xml:space="preserve">[User-Added Date]
</t>
        </r>
      </text>
    </comment>
    <comment ref="F170" authorId="0" shapeId="0" xr:uid="{00000000-0006-0000-1000-000038000000}">
      <text>
        <r>
          <rPr>
            <b/>
            <sz val="9"/>
            <color indexed="81"/>
            <rFont val="Tahoma"/>
            <family val="2"/>
          </rPr>
          <t xml:space="preserve">[User-Added Date]
</t>
        </r>
      </text>
    </comment>
    <comment ref="G170" authorId="0" shapeId="0" xr:uid="{00000000-0006-0000-1000-000039000000}">
      <text>
        <r>
          <rPr>
            <b/>
            <sz val="9"/>
            <color indexed="81"/>
            <rFont val="Tahoma"/>
            <family val="2"/>
          </rPr>
          <t xml:space="preserve">[User-Added Date]
</t>
        </r>
      </text>
    </comment>
    <comment ref="H170" authorId="0" shapeId="0" xr:uid="{00000000-0006-0000-1000-00003A000000}">
      <text>
        <r>
          <rPr>
            <b/>
            <sz val="9"/>
            <color indexed="81"/>
            <rFont val="Tahoma"/>
            <family val="2"/>
          </rPr>
          <t xml:space="preserve">[User-Added Date]
</t>
        </r>
      </text>
    </comment>
    <comment ref="I170" authorId="0" shapeId="0" xr:uid="{00000000-0006-0000-1000-00003B000000}">
      <text>
        <r>
          <rPr>
            <b/>
            <sz val="9"/>
            <color indexed="81"/>
            <rFont val="Tahoma"/>
            <family val="2"/>
          </rPr>
          <t xml:space="preserve">[User-Added Date]
</t>
        </r>
      </text>
    </comment>
    <comment ref="J170" authorId="0" shapeId="0" xr:uid="{00000000-0006-0000-1000-00003C000000}">
      <text>
        <r>
          <rPr>
            <b/>
            <sz val="9"/>
            <color indexed="81"/>
            <rFont val="Tahoma"/>
            <family val="2"/>
          </rPr>
          <t xml:space="preserve">[User-Added Date]
</t>
        </r>
      </text>
    </comment>
    <comment ref="E171" authorId="0" shapeId="0" xr:uid="{00000000-0006-0000-1000-00003D000000}">
      <text>
        <r>
          <rPr>
            <b/>
            <sz val="9"/>
            <color indexed="81"/>
            <rFont val="Tahoma"/>
            <family val="2"/>
          </rPr>
          <t xml:space="preserve">[User-Added Date]
</t>
        </r>
      </text>
    </comment>
    <comment ref="F171" authorId="0" shapeId="0" xr:uid="{00000000-0006-0000-1000-00003E000000}">
      <text>
        <r>
          <rPr>
            <b/>
            <sz val="9"/>
            <color indexed="81"/>
            <rFont val="Tahoma"/>
            <family val="2"/>
          </rPr>
          <t xml:space="preserve">[User-Added Date]
</t>
        </r>
      </text>
    </comment>
    <comment ref="G171" authorId="0" shapeId="0" xr:uid="{00000000-0006-0000-1000-00003F000000}">
      <text>
        <r>
          <rPr>
            <b/>
            <sz val="9"/>
            <color indexed="81"/>
            <rFont val="Tahoma"/>
            <family val="2"/>
          </rPr>
          <t xml:space="preserve">[User-Added Date]
</t>
        </r>
      </text>
    </comment>
    <comment ref="H171" authorId="0" shapeId="0" xr:uid="{00000000-0006-0000-1000-000040000000}">
      <text>
        <r>
          <rPr>
            <b/>
            <sz val="9"/>
            <color indexed="81"/>
            <rFont val="Tahoma"/>
            <family val="2"/>
          </rPr>
          <t xml:space="preserve">[User-Added Date]
</t>
        </r>
      </text>
    </comment>
    <comment ref="I171" authorId="0" shapeId="0" xr:uid="{00000000-0006-0000-1000-000041000000}">
      <text>
        <r>
          <rPr>
            <b/>
            <sz val="9"/>
            <color indexed="81"/>
            <rFont val="Tahoma"/>
            <family val="2"/>
          </rPr>
          <t xml:space="preserve">[User-Added Date]
</t>
        </r>
      </text>
    </comment>
    <comment ref="J171" authorId="0" shapeId="0" xr:uid="{00000000-0006-0000-1000-000042000000}">
      <text>
        <r>
          <rPr>
            <b/>
            <sz val="9"/>
            <color indexed="81"/>
            <rFont val="Tahoma"/>
            <family val="2"/>
          </rPr>
          <t xml:space="preserve">[User-Added Date]
</t>
        </r>
      </text>
    </comment>
    <comment ref="F186" authorId="0" shapeId="0" xr:uid="{00000000-0006-0000-1000-000043000000}">
      <text>
        <r>
          <rPr>
            <b/>
            <sz val="9"/>
            <color indexed="81"/>
            <rFont val="Tahoma"/>
            <family val="2"/>
          </rPr>
          <t xml:space="preserve">[User-Added Date]
</t>
        </r>
      </text>
    </comment>
    <comment ref="F187" authorId="0" shapeId="0" xr:uid="{00000000-0006-0000-1000-000044000000}">
      <text>
        <r>
          <rPr>
            <b/>
            <sz val="9"/>
            <color indexed="81"/>
            <rFont val="Tahoma"/>
            <family val="2"/>
          </rPr>
          <t xml:space="preserve">[User-Added Date]
</t>
        </r>
      </text>
    </comment>
    <comment ref="D191" authorId="1" shapeId="0" xr:uid="{00000000-0006-0000-1000-000045000000}">
      <text>
        <r>
          <rPr>
            <b/>
            <sz val="9"/>
            <color indexed="81"/>
            <rFont val="Tahoma"/>
          </rPr>
          <t xml:space="preserve">This value is subtracted from the total | يتم طرح هذه القيمة من الإجمالي
</t>
        </r>
        <r>
          <rPr>
            <sz val="9"/>
            <color indexed="81"/>
            <rFont val="Tahoma"/>
          </rPr>
          <t xml:space="preserve">
</t>
        </r>
      </text>
    </comment>
    <comment ref="F206" authorId="0" shapeId="0" xr:uid="{00000000-0006-0000-1000-000046000000}">
      <text>
        <r>
          <rPr>
            <b/>
            <sz val="9"/>
            <color indexed="81"/>
            <rFont val="Tahoma"/>
            <family val="2"/>
          </rPr>
          <t xml:space="preserve">[User-Added Date]
</t>
        </r>
      </text>
    </comment>
    <comment ref="G206" authorId="2" shapeId="0" xr:uid="{C1141674-DFC8-4806-90B0-6F2CE285D1CB}">
      <text>
        <r>
          <rPr>
            <b/>
            <sz val="9"/>
            <color indexed="81"/>
            <rFont val="Tahoma"/>
            <family val="2"/>
          </rPr>
          <t xml:space="preserve">[User-Added Date]
</t>
        </r>
      </text>
    </comment>
    <comment ref="H206" authorId="2" shapeId="0" xr:uid="{BFFE1C4B-64C0-41D8-A04F-188AE6D901D2}">
      <text>
        <r>
          <rPr>
            <b/>
            <sz val="9"/>
            <color indexed="81"/>
            <rFont val="Tahoma"/>
            <family val="2"/>
          </rPr>
          <t xml:space="preserve">[User-Added Date]
</t>
        </r>
      </text>
    </comment>
    <comment ref="F207" authorId="0" shapeId="0" xr:uid="{00000000-0006-0000-1000-000047000000}">
      <text>
        <r>
          <rPr>
            <b/>
            <sz val="9"/>
            <color indexed="81"/>
            <rFont val="Tahoma"/>
            <family val="2"/>
          </rPr>
          <t xml:space="preserve">[User-Added Date]
</t>
        </r>
      </text>
    </comment>
    <comment ref="G207" authorId="2" shapeId="0" xr:uid="{7372BDB6-4714-4BB0-8CEE-6D13676A81A1}">
      <text>
        <r>
          <rPr>
            <b/>
            <sz val="9"/>
            <color indexed="81"/>
            <rFont val="Tahoma"/>
            <family val="2"/>
          </rPr>
          <t xml:space="preserve">[User-Added Date]
</t>
        </r>
      </text>
    </comment>
    <comment ref="H207" authorId="2" shapeId="0" xr:uid="{CC5C0338-49CA-49FD-9F25-0A75D84AFC35}">
      <text>
        <r>
          <rPr>
            <b/>
            <sz val="9"/>
            <color indexed="81"/>
            <rFont val="Tahoma"/>
            <family val="2"/>
          </rPr>
          <t xml:space="preserve">[User-Added Date]
</t>
        </r>
      </text>
    </comment>
    <comment ref="D212" authorId="1" shapeId="0" xr:uid="{00000000-0006-0000-1000-000048000000}">
      <text>
        <r>
          <rPr>
            <b/>
            <sz val="9"/>
            <color indexed="81"/>
            <rFont val="Tahoma"/>
          </rPr>
          <t xml:space="preserve">This value is subtracted from the total | يتم طرح هذه القيمة من الإجمالي
</t>
        </r>
        <r>
          <rPr>
            <sz val="9"/>
            <color indexed="81"/>
            <rFont val="Tahoma"/>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43" authorId="0" shapeId="0" xr:uid="{00000000-0006-0000-1100-000001000000}">
      <text>
        <r>
          <rPr>
            <b/>
            <sz val="9"/>
            <color indexed="81"/>
            <rFont val="Tahoma"/>
            <family val="2"/>
          </rPr>
          <t xml:space="preserve">[User-Added Date]
</t>
        </r>
      </text>
    </comment>
    <comment ref="F43" authorId="0" shapeId="0" xr:uid="{00000000-0006-0000-1100-000002000000}">
      <text>
        <r>
          <rPr>
            <b/>
            <sz val="9"/>
            <color indexed="81"/>
            <rFont val="Tahoma"/>
            <family val="2"/>
          </rPr>
          <t xml:space="preserve">[User-Added Date]
</t>
        </r>
      </text>
    </comment>
    <comment ref="G43" authorId="0" shapeId="0" xr:uid="{00000000-0006-0000-1100-000003000000}">
      <text>
        <r>
          <rPr>
            <b/>
            <sz val="9"/>
            <color indexed="81"/>
            <rFont val="Tahoma"/>
            <family val="2"/>
          </rPr>
          <t xml:space="preserve">[User-Added Date]
</t>
        </r>
      </text>
    </comment>
    <comment ref="E44" authorId="0" shapeId="0" xr:uid="{00000000-0006-0000-1100-000004000000}">
      <text>
        <r>
          <rPr>
            <b/>
            <sz val="9"/>
            <color indexed="81"/>
            <rFont val="Tahoma"/>
            <family val="2"/>
          </rPr>
          <t xml:space="preserve">[User-Added Date]
</t>
        </r>
      </text>
    </comment>
    <comment ref="F44" authorId="0" shapeId="0" xr:uid="{00000000-0006-0000-1100-000005000000}">
      <text>
        <r>
          <rPr>
            <b/>
            <sz val="9"/>
            <color indexed="81"/>
            <rFont val="Tahoma"/>
            <family val="2"/>
          </rPr>
          <t xml:space="preserve">[User-Added Date]
</t>
        </r>
      </text>
    </comment>
    <comment ref="G44" authorId="0" shapeId="0" xr:uid="{00000000-0006-0000-1100-000006000000}">
      <text>
        <r>
          <rPr>
            <b/>
            <sz val="9"/>
            <color indexed="81"/>
            <rFont val="Tahoma"/>
            <family val="2"/>
          </rPr>
          <t xml:space="preserve">[User-Added Date]
</t>
        </r>
      </text>
    </comment>
  </commentList>
</comments>
</file>

<file path=xl/sharedStrings.xml><?xml version="1.0" encoding="utf-8"?>
<sst xmlns="http://schemas.openxmlformats.org/spreadsheetml/2006/main" count="5920" uniqueCount="3122">
  <si>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</si>
  <si>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</si>
  <si>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</si>
  <si>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</si>
  <si>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</si>
  <si>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</si>
  <si>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</si>
  <si>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</si>
  <si>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</si>
  <si>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</si>
  <si>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</si>
  <si>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</si>
  <si>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</si>
  <si>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</si>
  <si>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</si>
  <si>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</si>
  <si>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</si>
  <si>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</si>
  <si>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</si>
  <si>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</si>
  <si>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</si>
  <si>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</si>
  <si>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</si>
  <si>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</si>
  <si>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</si>
  <si>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</si>
  <si>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</si>
  <si>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</si>
  <si>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</si>
  <si>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</si>
  <si>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</si>
  <si>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</si>
  <si>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</si>
  <si>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</si>
  <si>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</si>
  <si>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</si>
  <si>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</si>
  <si>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</si>
  <si>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</si>
  <si>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</si>
  <si>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</si>
  <si>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</si>
  <si>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</si>
  <si>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</si>
  <si>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</si>
  <si>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</si>
  <si>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</si>
  <si>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</si>
  <si>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</si>
  <si>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</si>
  <si>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</si>
  <si>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</si>
  <si>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</si>
  <si>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</si>
  <si>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</si>
  <si>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</si>
  <si>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</si>
  <si>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</si>
  <si>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</si>
  <si>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</si>
  <si>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</si>
  <si>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</si>
  <si>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</si>
  <si>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</si>
  <si>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</si>
  <si>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</si>
  <si>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</si>
  <si>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</si>
  <si>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</si>
  <si>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</si>
  <si>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</si>
  <si>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</si>
  <si>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</si>
  <si>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</si>
  <si>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</si>
  <si>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</si>
  <si>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</si>
  <si>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</si>
  <si>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</si>
  <si>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</si>
  <si>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</si>
  <si>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</si>
  <si>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</si>
  <si>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</si>
  <si>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</si>
  <si>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</si>
  <si>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</si>
  <si>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</si>
  <si>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</si>
  <si>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</si>
  <si>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</si>
  <si>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</si>
  <si>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</si>
  <si>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</si>
  <si>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</si>
  <si>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</si>
  <si>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</si>
  <si>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</si>
  <si>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</si>
  <si>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</si>
  <si>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</si>
  <si>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</si>
  <si>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</si>
  <si>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</si>
  <si>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</si>
  <si>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</si>
  <si>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</si>
  <si>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</si>
  <si>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</si>
  <si>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</si>
  <si>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</si>
  <si>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</si>
  <si>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</si>
  <si>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</si>
  <si>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</si>
  <si>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</si>
  <si>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</si>
  <si>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</si>
  <si>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</si>
  <si>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</si>
  <si>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</si>
  <si>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</si>
  <si>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</si>
  <si>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</si>
  <si>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</si>
  <si>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</si>
  <si>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</si>
  <si>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</si>
  <si>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</si>
  <si>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</si>
  <si>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</si>
  <si>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</si>
  <si>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</si>
  <si>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</si>
  <si>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</si>
  <si>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</si>
  <si>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</si>
  <si>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</si>
  <si>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</si>
  <si>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</si>
  <si>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</si>
  <si>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</si>
  <si>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</si>
  <si>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</si>
  <si>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</si>
  <si>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</si>
  <si>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</si>
  <si>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</si>
  <si>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</si>
  <si>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</si>
  <si>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</si>
  <si>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</si>
  <si>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</si>
  <si>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</si>
  <si>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</si>
  <si>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</si>
  <si>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</si>
  <si>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</si>
  <si>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</si>
  <si>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</si>
  <si>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</si>
  <si>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</si>
  <si>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</si>
  <si>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</si>
  <si>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</si>
  <si>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</si>
  <si>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</si>
  <si>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</si>
  <si>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</si>
  <si>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</si>
  <si>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</si>
  <si>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</si>
  <si>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</si>
  <si>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</si>
  <si>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</si>
  <si>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</si>
  <si>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</si>
  <si>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</si>
  <si>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</si>
  <si>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</si>
  <si>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</si>
  <si>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</si>
  <si>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</si>
  <si>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</si>
  <si>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</si>
  <si>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</si>
  <si>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</si>
  <si>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</si>
  <si>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</si>
  <si>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</si>
  <si>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</si>
  <si>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</si>
  <si>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</si>
  <si>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</si>
  <si>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</si>
  <si>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</si>
  <si>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</si>
  <si>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</si>
  <si>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</si>
  <si>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</si>
  <si>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</si>
  <si>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</si>
  <si>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</si>
  <si>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</si>
  <si>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</si>
  <si>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</si>
  <si>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</si>
  <si>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</si>
  <si>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</si>
  <si>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</si>
  <si>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</si>
  <si>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</si>
  <si>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</si>
  <si>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</si>
  <si>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</si>
  <si>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</si>
  <si>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</si>
  <si>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</si>
  <si>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</si>
  <si>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</si>
  <si>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</si>
  <si>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</si>
  <si>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</si>
  <si>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</si>
  <si>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</si>
  <si>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</si>
  <si>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</si>
  <si>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</si>
  <si>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</si>
  <si>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</si>
  <si>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</si>
  <si>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</si>
  <si>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</si>
  <si>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</si>
  <si>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</si>
  <si>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</si>
  <si>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</si>
  <si>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</si>
  <si>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</si>
  <si>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</si>
  <si>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</si>
  <si>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</si>
  <si>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</si>
  <si>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</si>
  <si>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</si>
  <si>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</si>
  <si>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</si>
  <si>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</si>
  <si>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</si>
  <si>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</si>
  <si>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</si>
  <si>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</si>
  <si>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</si>
  <si>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</si>
  <si>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</si>
  <si>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</si>
  <si>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</si>
  <si>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</si>
  <si>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</si>
  <si>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</si>
  <si>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</si>
  <si>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</si>
  <si>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</si>
  <si>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</si>
  <si>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</si>
  <si>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</si>
  <si>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</si>
  <si>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</si>
  <si>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</si>
  <si>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</si>
  <si>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</si>
  <si>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</si>
  <si>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</si>
  <si>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</si>
  <si>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</si>
  <si>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</si>
  <si>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</si>
  <si>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</si>
  <si>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</si>
  <si>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</si>
  <si>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</si>
  <si>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</si>
  <si>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</si>
  <si>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</si>
  <si>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</si>
  <si>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</si>
  <si>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</si>
  <si>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</si>
  <si>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</si>
  <si>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</si>
  <si>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</si>
  <si>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</si>
  <si>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</si>
  <si>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</si>
  <si>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</si>
  <si>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</si>
  <si>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</si>
  <si>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</si>
  <si>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</si>
  <si>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</si>
  <si>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</si>
  <si>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</si>
  <si>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</si>
  <si>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</si>
  <si>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</si>
  <si>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</si>
  <si>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</si>
  <si>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</si>
  <si>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</si>
  <si>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</si>
  <si>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</si>
  <si>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</si>
  <si>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</si>
  <si>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</si>
  <si>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</si>
  <si>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</si>
  <si>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</si>
  <si>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</si>
  <si>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</si>
  <si>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</si>
  <si>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</si>
  <si>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</si>
  <si>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</si>
  <si>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</si>
  <si>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</si>
  <si>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</si>
  <si>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</si>
  <si>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</si>
  <si>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</si>
  <si>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</si>
  <si>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</si>
  <si>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</si>
  <si>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</si>
  <si>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</si>
  <si>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</si>
  <si>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</si>
  <si>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</si>
  <si>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</si>
  <si>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</si>
  <si>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</si>
  <si>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</si>
  <si>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</si>
  <si>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</si>
  <si>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</si>
  <si>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</si>
  <si>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</si>
  <si>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</si>
  <si>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</si>
  <si>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</si>
  <si>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</si>
  <si>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</si>
  <si>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</si>
  <si>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</si>
  <si>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</si>
  <si>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</si>
  <si>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</si>
  <si>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</si>
  <si>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</si>
  <si>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</si>
  <si>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</si>
  <si>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</si>
  <si>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</si>
  <si>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</si>
  <si>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</si>
  <si>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</si>
  <si>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</si>
  <si>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</si>
  <si>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</si>
  <si>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</si>
  <si>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</si>
  <si>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</si>
  <si>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</si>
  <si>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</si>
  <si>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</si>
  <si>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</si>
  <si>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</si>
  <si>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</si>
  <si>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</si>
  <si>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</si>
  <si>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</si>
  <si>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</si>
  <si>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</si>
  <si>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</si>
  <si>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</si>
  <si>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</si>
  <si>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</si>
  <si>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</si>
  <si>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</si>
  <si>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</si>
  <si>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</si>
  <si>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</si>
  <si>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</si>
  <si>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</si>
  <si>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</si>
  <si>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</si>
  <si>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</si>
  <si>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</si>
  <si>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</si>
  <si>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</si>
  <si>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</si>
  <si>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</si>
  <si>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</si>
  <si>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</si>
  <si>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</si>
  <si>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</si>
  <si>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</si>
  <si>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</si>
  <si>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</si>
  <si>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</si>
  <si>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</si>
  <si>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</si>
  <si>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</si>
  <si>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</si>
  <si>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</si>
  <si>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</si>
  <si>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</si>
  <si>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</si>
  <si>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</si>
  <si>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</si>
  <si>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</si>
  <si>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</si>
  <si>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</si>
  <si>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</si>
  <si>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</si>
  <si>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</si>
  <si>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</si>
  <si>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Industrial</t>
  </si>
  <si>
    <t>Mining and Extraction Industries</t>
  </si>
  <si>
    <t>No</t>
  </si>
  <si>
    <t>Consolidated</t>
  </si>
  <si>
    <t>Reviewed</t>
  </si>
  <si>
    <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</si>
  <si>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</si>
  <si>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</si>
  <si>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</si>
  <si>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</si>
  <si>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</si>
  <si>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</si>
  <si>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</si>
  <si>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</si>
  <si>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</si>
  <si>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</si>
  <si>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</si>
  <si>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</si>
  <si>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</si>
  <si>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</si>
  <si>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</si>
  <si>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</si>
  <si>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</si>
  <si>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</si>
  <si>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</si>
  <si>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</si>
  <si>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</si>
  <si>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</si>
  <si>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</si>
  <si>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</si>
  <si>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</si>
  <si>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</si>
  <si>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</si>
  <si>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</si>
  <si>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</si>
  <si>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</si>
  <si>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</si>
  <si>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</si>
  <si>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jsc-rep_core_2017-12-31.xsd#jsc-rep_DeferredTaxAssetsTotalIncreaseDecreaseDuringPeriod@http://www.jsc.gov.jo/xbrl/2017-12-31/lab-rol_ens/ReportingTotalLabel</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</si>
  <si>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</si>
  <si>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</si>
  <si>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</si>
  <si>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</si>
  <si>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</si>
  <si>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jsc-rep_core_2017-12-31.xsd#jsc-rep_ItemsAttributableToDeferredTaxAssets@http://www.jsc.gov.jo/xbrl/2017-12-31/lab-rol_ens/ReportingPeriodEndLabel</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</si>
  <si>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</si>
  <si>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</si>
  <si>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</si>
  <si>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</si>
  <si>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</si>
  <si>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</si>
  <si>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jsc-rep_core_2017-12-31.xsd#jsc-rep_DeferredTaxLiabilitiesTotalIncreaseDecreaseDuringPeriod@http://www.jsc.gov.jo/xbrl/2017-12-31/lab-rol_ens/ReportingTotalLabel</t>
  </si>
  <si>
    <t>full_ifrs-cor_2017-03-09.xsd#ifrs-full_DeferredTaxLiabilities@http://www.jsc.gov.jo/xbrl/2017-12-31/lab-rol_ens/ReportingPeriodEndLabel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</si>
  <si>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</si>
  <si>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</si>
  <si>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</si>
  <si>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</si>
  <si>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jsc-rep_core_2017-12-31.xsd#jsc-rep_ItemsAttributableToDeferredTaxLiabilities@http://www.jsc.gov.jo/xbrl/2017-12-31/lab-rol_ens/ReportingPeriodEndLabel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</si>
  <si>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</si>
  <si>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</si>
  <si>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</si>
  <si>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</si>
  <si>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</si>
  <si>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jsc-rep_core_2017-12-31.xsd#jsc-rep_IncomeTaxProvision@http://www.jsc.gov.jo/xbrl/2017-12-31/lab-rol_ens/ReportingPeriodEndLabel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</si>
  <si>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</si>
  <si>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</si>
  <si>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</si>
  <si>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</si>
  <si>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</si>
  <si>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</si>
  <si>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</si>
  <si>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</si>
  <si>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</si>
  <si>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</si>
  <si>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</si>
  <si>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</si>
  <si>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</si>
  <si>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</si>
  <si>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</si>
  <si>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</si>
  <si>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</si>
  <si>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</si>
  <si>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jsc-rep_core_2017-12-31.xsd#jsc-rep_IntangibleAssetsAndGoodwillCarryingValue@http://www.jsc.gov.jo/xbrl/2017-12-31/lab-rol_ens/ReportingPeriodEndLabel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</si>
  <si>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</si>
  <si>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</si>
  <si>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</si>
  <si>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</si>
  <si>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</si>
  <si>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</si>
  <si>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</si>
  <si>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</si>
  <si>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</si>
  <si>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</si>
  <si>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</si>
  <si>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</si>
  <si>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</si>
  <si>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</si>
  <si>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</si>
  <si>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</si>
  <si>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</si>
  <si>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</si>
  <si>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</si>
  <si>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</si>
  <si>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</si>
  <si>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</si>
  <si>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</si>
  <si>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</si>
  <si>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</si>
  <si>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</si>
  <si>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</si>
  <si>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</si>
  <si>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</si>
  <si>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</si>
  <si>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</si>
  <si>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</si>
  <si>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</si>
  <si>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</si>
  <si>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</si>
  <si>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full_ifrs-cor_2017-03-09.xsd#ifrs-full_ClassesOfPropertyPlantAndEquipmentAxis::full_ifrs-cor_2017-03-09.xsd#ifrs-full_MachineryMember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</si>
  <si>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</si>
  <si>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</si>
  <si>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</si>
  <si>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</si>
  <si>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full_ifrs-cor_2017-03-09.xsd#ifrs-full_ClassesOfPropertyPlantAndEquipmentAxis::full_ifrs-cor_2017-03-09.xsd#ifrs-full_LeaseholdImprovementsMember</t>
  </si>
  <si>
    <t>full_ifrs-cor_2017-03-09.xsd#ifrs-full_ClassesOfPropertyPlantAndEquipmentAxis::full_ifrs-cor_2017-03-09.xsd#ifrs-full_MiningAssetsMember</t>
  </si>
  <si>
    <t>full_ifrs-cor_2017-03-09.xsd#ifrs-full_ClassesOfPropertyPlantAndEquipmentAxis::jsc-rep_core_2017-12-31.xsd#jsc-rep_QuarriesMember</t>
  </si>
  <si>
    <t>full_ifrs-cor_2017-03-09.xsd#ifrs-full_ClassesOfPropertyPlantAndEquipmentAxis::jsc-rep_core_2017-12-31.xsd#jsc-rep_DikesMember</t>
  </si>
  <si>
    <t>full_ifrs-cor_2017-03-09.xsd#ifrs-full_ClassesOfPropertyPlantAndEquipmentAxis::jsc-rep_core_2017-12-31.xsd#jsc-rep_ElectromechanicsMember</t>
  </si>
  <si>
    <t>full_ifrs-cor_2017-03-09.xsd#ifrs-full_ClassesOfPropertyPlantAndEquipmentAxis::jsc-rep_core_2017-12-31.xsd#jsc-rep_CranesBulldozersAndExcavatorsMember</t>
  </si>
  <si>
    <t>full_ifrs-cor_2017-03-09.xsd#ifrs-full_ClassesOfPropertyPlantAndEquipmentAxis::jsc-rep_core_2017-12-31.xsd#jsc-rep_OtherMiningAssetsMember</t>
  </si>
  <si>
    <t>full_ifrs-cor_2017-03-09.xsd#ifrs-full_ClassesOfPropertyPlantAndEquipmentAxis::full_ifrs-cor_2017-03-09.xsd#ifrs-full_OtherPropertyPlantAndEquipmentMember</t>
  </si>
  <si>
    <t>full_ifrs-cor_2017-03-09.xsd#ifrs-full_ClassesOfPropertyPlantAndEquipmentAxis::jsc-rep_core_2017-12-31.xsd#jsc-rep_SparePartsMember</t>
  </si>
  <si>
    <t>full_ifrs-cor_2017-03-09.xsd#ifrs-full_ClassesOfPropertyPlantAndEquipmentAxis::jsc-rep_core_2017-12-31.xsd#jsc-rep_ExtendingProjectsMember</t>
  </si>
  <si>
    <t>full_ifrs-cor_2017-03-09.xsd#ifrs-full_ClassesOfPropertyPlantAndEquipmentAxis::jsc-rep_core_2017-12-31.xsd#jsc-rep_RenewableEnergyProjectMember</t>
  </si>
  <si>
    <t>full_ifrs-cor_2017-03-09.xsd#ifrs-full_ClassesOfPropertyPlantAndEquipmentAxis::jsc-rep_core_2017-12-31.xsd#jsc-rep_PowerPlantMember</t>
  </si>
  <si>
    <t>full_ifrs-cor_2017-03-09.xsd#ifrs-full_ClassesOfPropertyPlantAndEquipmentAxis::jsc-rep_core_2017-12-31.xsd#jsc-rep_PublicUtilitiesAndServicesMember</t>
  </si>
  <si>
    <t>full_ifrs-cor_2017-03-09.xsd#ifrs-full_ClassesOfPropertyPlantAndEquipmentAxis::jsc-rep_core_2017-12-31.xsd#jsc-rep_ElectricalTransferStationMember</t>
  </si>
  <si>
    <t>full_ifrs-cor_2017-03-09.xsd#ifrs-full_ClassesOfPropertyPlantAndEquipmentAxis::jsc-rep_core_2017-12-31.xsd#jsc-rep_ElectricalInterconnectionStationMember</t>
  </si>
  <si>
    <t>full_ifrs-cor_2017-03-09.xsd#ifrs-full_ClassesOfPropertyPlantAndEquipmentAxis::jsc-rep_core_2017-12-31.xsd#jsc-rep_ToolsMember</t>
  </si>
  <si>
    <t>full_ifrs-cor_2017-03-09.xsd#ifrs-full_ClassesOfPropertyPlantAndEquipmentAxis::jsc-rep_core_2017-12-31.xsd#jsc-rep_OtherPropertyPlantAndEquipmentOthersMember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</si>
  <si>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</si>
  <si>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</si>
  <si>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</si>
  <si>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</si>
  <si>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</si>
  <si>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</si>
  <si>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</si>
  <si>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</si>
  <si>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</si>
  <si>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</si>
  <si>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</si>
  <si>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full_ifrs-cor_2017-03-09.xsd#ifrs-full_RevenueFromSaleOfGoods</t>
  </si>
  <si>
    <t>jsc-rep_core_2017-12-31.xsd#jsc-rep_RevenueFromSaleOfGoodsLocal</t>
  </si>
  <si>
    <t>jsc-rep_core_2017-12-31.xsd#jsc-rep_RevenueFromSaleOfGoodsExternal</t>
  </si>
  <si>
    <t>full_ifrs-cor_2017-03-09.xsd#ifrs-full_RevenueFromRenderingOfServices</t>
  </si>
  <si>
    <t>full_ifrs-cor_2017-03-09.xsd#ifrs-full_Revenue</t>
  </si>
  <si>
    <t>full_ifrs-cor_2017-03-09.xsd#ifrs-full_RawMaterialsAndConsumablesUsed</t>
  </si>
  <si>
    <t>jsc-rep_core_2017-12-31.xsd#jsc-rep_CostOfFinishedGoods</t>
  </si>
  <si>
    <t>jsc-rep_core_2017-12-31.xsd#jsc-rep_ManufacturingExpenses</t>
  </si>
  <si>
    <t>full_ifrs-cor_2017-03-09.xsd#ifrs-full_WorkInProgress@http://www.xbrl.org/2003/role/periodStartLabel</t>
  </si>
  <si>
    <t>full_ifrs-cor_2017-03-09.xsd#ifrs-full_WorkInProgress</t>
  </si>
  <si>
    <t>jsc-rep_core_2017-12-31.xsd#jsc-rep_CostOfManufacturedGoods</t>
  </si>
  <si>
    <t>full_ifrs-cor_2017-03-09.xsd#ifrs-full_FinishedGoods@http://www.xbrl.org/2003/role/periodStartLabel</t>
  </si>
  <si>
    <t>full_ifrs-cor_2017-03-09.xsd#ifrs-full_FinishedGoods</t>
  </si>
  <si>
    <t>full_ifrs-cor_2017-03-09.xsd#ifrs-full_CostOfSales</t>
  </si>
  <si>
    <t>jsc-rep_core_2017-12-31.xsd#jsc-rep_SalariesAndWagesClassifiedAsCostOfRevenue</t>
  </si>
  <si>
    <t>jsc-rep_core_2017-12-31.xsd#jsc-rep_DepreciationAndAmortizationExpenseClassifiedAsCostOfRevenue</t>
  </si>
  <si>
    <t>jsc-rep_core_2017-12-31.xsd#jsc-rep_ElectricityFuelAndWaterClassifiedAsCostOfRevenue</t>
  </si>
  <si>
    <t>jsc-rep_core_2017-12-31.xsd#jsc-rep_RepairsAndMaintenanceClassifiedAsCostOfRevenue</t>
  </si>
  <si>
    <t>jsc-rep_core_2017-12-31.xsd#jsc-rep_RentExpenseClassifiedAsCostOfRevenue</t>
  </si>
  <si>
    <t>jsc-rep_core_2017-12-31.xsd#jsc-rep_FreightAndTransportationCostClassifiedAsCostOfRevenue</t>
  </si>
  <si>
    <t>jsc-rep_core_2017-12-31.xsd#jsc-rep_InsuranceExpenseClassifiedAsCostOfRevenue</t>
  </si>
  <si>
    <t>jsc-rep_core_2017-12-31.xsd#jsc-rep_FeesAndLicensesClassifiedAsCostOfRevenue</t>
  </si>
  <si>
    <t>jsc-rep_core_2017-12-31.xsd#jsc-rep_ResearchAndDevelopmentExpenseClassifiedAsCostOfRevenue</t>
  </si>
  <si>
    <t>jsc-rep_core_2017-12-31.xsd#jsc-rep_ConsumablesClassifiedAsCostOfRevenue</t>
  </si>
  <si>
    <t>jsc-rep_core_2017-12-31.xsd#jsc-rep_OtherManufacturingExpensesClassifiedAsCostOfRevenue</t>
  </si>
  <si>
    <t>jsc-rep_core_2017-12-31.xsd#jsc-rep_SalariesAndWagesClassifiedAsGeneralAndAdministrativeExpense</t>
  </si>
  <si>
    <t>full_ifrs-cor_2017-03-09.xsd#ifrs-full_SocialSecurityContributions</t>
  </si>
  <si>
    <t>jsc-rep_core_2017-12-31.xsd#jsc-rep_EmployeeTrainingAndDevelopmentExpenseClassifiedAsGeneralAndAdministrativeExpense</t>
  </si>
  <si>
    <t>full_ifrs-cor_2017-03-09.xsd#ifrs-full_OtherEmployeeExpense</t>
  </si>
  <si>
    <t>jsc-rep_core_2017-12-31.xsd#jsc-rep_RentExpenseClassifiedAsGeneralAndAdministrativeExpense</t>
  </si>
  <si>
    <t>jsc-rep_core_2017-12-31.xsd#jsc-rep_PrintingAndStationeryClassifiedAsGeneralAndAdministrativeExpense</t>
  </si>
  <si>
    <t>jsc-rep_core_2017-12-31.xsd#jsc-rep_SubscriptionsFeesAndLicensesClassifiedAsGeneralAndAdministrativeExpense</t>
  </si>
  <si>
    <t>jsc-rep_core_2017-12-31.xsd#jsc-rep_BankChargesClassifiedAsGeneralAndAdministrativeExpense</t>
  </si>
  <si>
    <t>jsc-rep_core_2017-12-31.xsd#jsc-rep_GovernmentAndOtherFeesClassifiedAsGeneralAndAdministrativeExpense</t>
  </si>
  <si>
    <t>jsc-rep_core_2017-12-31.xsd#jsc-rep_TravelAndTransportationClassifiedAsGeneralAndAdministrativeExpense</t>
  </si>
  <si>
    <t>jsc-rep_core_2017-12-31.xsd#jsc-rep_ProfessionalAndConsultingFeesClassifiedAsGeneralAndAdministrativeExpense</t>
  </si>
  <si>
    <t>jsc-rep_core_2017-12-31.xsd#jsc-rep_DonationAndSubsidiesExpenseClassifiedAsGeneralAndAdministrativeExpense</t>
  </si>
  <si>
    <t>jsc-rep_core_2017-12-31.xsd#jsc-rep_PostageAndTelephoneClassifiedAsGeneralAndAdministrativeExpense</t>
  </si>
  <si>
    <t>jsc-rep_core_2017-12-31.xsd#jsc-rep_InsuranceExpenseClassifiedAsGeneralAndAdministrativeExpense</t>
  </si>
  <si>
    <t>jsc-rep_core_2017-12-31.xsd#jsc-rep_ElectricityFuelAndWaterClassifiedAsGeneralAndAdministrativeExpense</t>
  </si>
  <si>
    <t>jsc-rep_core_2017-12-31.xsd#jsc-rep_HospitalityExpenseClassifiedAsGeneralAndAdministrativeExpense</t>
  </si>
  <si>
    <t>jsc-rep_core_2017-12-31.xsd#jsc-rep_LegalExpenseClassifiedAsGeneralAndAdministrativeExpense</t>
  </si>
  <si>
    <t>jsc-rep_core_2017-12-31.xsd#jsc-rep_CompaniesControllerFeesClassifiedAsGeneralAndAdministrativeExpense</t>
  </si>
  <si>
    <t>jsc-rep_core_2017-12-31.xsd#jsc-rep_ResearchAndDevelopmentExpenseClassifiedAsGeneralAndAdministrativeExpense</t>
  </si>
  <si>
    <t>jsc-rep_core_2017-12-31.xsd#jsc-rep_BoardOfDirectorsMeetingsExpensesClassifiedAsGeneralAndAdministrativeExpense</t>
  </si>
  <si>
    <t>jsc-rep_core_2017-12-31.xsd#jsc-rep_BoardOfDirectorsTransportationExpensesClassifiedAsGeneralAndAdministrativeExpense</t>
  </si>
  <si>
    <t>full_ifrs-cor_2017-03-09.xsd#ifrs-full_DirectorsRemunerationExpense</t>
  </si>
  <si>
    <t>jsc-rep_core_2017-12-31.xsd#jsc-rep_DepreciationAndAmortizationExpenseClassifiedAsGeneralAndAdministrativeExpense</t>
  </si>
  <si>
    <t>jsc-rep_core_2017-12-31.xsd#jsc-rep_LitigationCompensationsClassifiedAsGeneralAndAdministrativeExpense</t>
  </si>
  <si>
    <t>jsc-rep_core_2017-12-31.xsd#jsc-rep_VehiclesExpensesClassifiedAsGeneralAndAdministrativeExpense</t>
  </si>
  <si>
    <t>jsc-rep_core_2017-12-31.xsd#jsc-rep_MembershipsAndSubscriptionsClassifiedAsGeneralAndAdministrativeExpense</t>
  </si>
  <si>
    <t>jsc-rep_core_2017-12-31.xsd#jsc-rep_ComputerExpensesClassifiedAsGeneralAndAdministrativeExpense</t>
  </si>
  <si>
    <t>jsc-rep_core_2017-12-31.xsd#jsc-rep_RepairsAndMaintenanceClassifiedAsGeneralAndAdministrativeExpenses</t>
  </si>
  <si>
    <t>jsc-rep_core_2017-12-31.xsd#jsc-rep_FranchiseFees-ParentCompanyClassifiedAsGeneralAndAdministrativeExpense</t>
  </si>
  <si>
    <t>jsc-rep_core_2017-12-31.xsd#jsc-rep_TrainingClassifiedAsGeneralAndAdministrativeExpense</t>
  </si>
  <si>
    <t>jsc-rep_core_2017-12-31.xsd#jsc-rep_OtherGeneralAndAdministrativeExpenses</t>
  </si>
  <si>
    <t>full_ifrs-cor_2017-03-09.xsd#ifrs-full_GeneralAndAdministrativeExpense</t>
  </si>
  <si>
    <t>jsc-rep_core_2017-12-31.xsd#jsc-rep_SalariesAndWagesClassifiedAsSellingAndDistributionExpenses</t>
  </si>
  <si>
    <t>jsc-rep_core_2017-12-31.xsd#jsc-rep_SalesCommission</t>
  </si>
  <si>
    <t>jsc-rep_core_2017-12-31.xsd#jsc-rep_MarketingExpense</t>
  </si>
  <si>
    <t>jsc-rep_core_2017-12-31.xsd#jsc-rep_HospitalityExpenseClassifiedAsSellingAndDistributionExpenses</t>
  </si>
  <si>
    <t>jsc-rep_core_2017-12-31.xsd#jsc-rep_ConferenceExpenseClassifiedAsSellingAndDistributionExpenses</t>
  </si>
  <si>
    <t>full_ifrs-cor_2017-03-09.xsd#ifrs-full_AdvertisingExpense</t>
  </si>
  <si>
    <t>jsc-rep_core_2017-12-31.xsd#jsc-rep_TransportationExpenseClassifiedAsSellingAndDistributionExpenses</t>
  </si>
  <si>
    <t>jsc-rep_core_2017-12-31.xsd#jsc-rep_DepreciationAndAmortizationExpenseClassifiedAsSellingAndDistributionExpenses</t>
  </si>
  <si>
    <t>jsc-rep_core_2017-12-31.xsd#jsc-rep_SampleExpense</t>
  </si>
  <si>
    <t>jsc-rep_core_2017-12-31.xsd#jsc-rep_RepairsAndMaintenanceClassifiedAsSellingAndDistributionExpenses</t>
  </si>
  <si>
    <t>jsc-rep_core_2017-12-31.xsd#jsc-rep_ElectricityFuelAndWaterClassifiedAsSellingAndDistributionExpenses</t>
  </si>
  <si>
    <t>jsc-rep_core_2017-12-31.xsd#jsc-rep_PostageAndTelephoneClassifiedAsSellingAndDistributionExpenses</t>
  </si>
  <si>
    <t>jsc-rep_core_2017-12-31.xsd#jsc-rep_RentExpenseClassifiedAsSellingAndDistributionExpenses</t>
  </si>
  <si>
    <t>jsc-rep_core_2017-12-31.xsd#jsc-rep_HandlingFeesClassifiedAsSellingAndDistributionExpenses</t>
  </si>
  <si>
    <t>jsc-rep_core_2017-12-31.xsd#jsc-rep_InsuranceExpenseClassifiedAsSellingAndDistributionExpenses</t>
  </si>
  <si>
    <t>jsc-rep_core_2017-12-31.xsd#jsc-rep_VehiclesExpensesClassifiedAsSellingAndDistributionExpenses</t>
  </si>
  <si>
    <t>jsc-rep_core_2017-12-31.xsd#jsc-rep_ExhibitionExpensesClassifiedAsSellingAndDistributionExpenses</t>
  </si>
  <si>
    <t>jsc-rep_core_2017-12-31.xsd#jsc-rep_PrintingAndStationeryClassifiedAsSellingAndDistributionExpenses</t>
  </si>
  <si>
    <t>jsc-rep_core_2017-12-31.xsd#jsc-rep_SubscriptionsFeesAndLicensesClassifiedAsSellingAndDistributionExpenses</t>
  </si>
  <si>
    <t>jsc-rep_core_2017-12-31.xsd#jsc-rep_GovernmentalFeesAndTaxAndLicensesClassifiedAsSellingAndDistributionExpenses</t>
  </si>
  <si>
    <t>jsc-rep_core_2017-12-31.xsd#jsc-rep_ComputerExpensesClassifiedAsSellingAndDistributionExpenses</t>
  </si>
  <si>
    <t>jsc-rep_core_2017-12-31.xsd#jsc-rep_BankChargesClassifiedAsSellingAndDistributionExpenses</t>
  </si>
  <si>
    <t>jsc-rep_core_2017-12-31.xsd#jsc-rep_OtherSellingAndDistributionExpenses</t>
  </si>
  <si>
    <t>jsc-rep_core_2017-12-31.xsd#jsc-rep_SellingAndDistributionExpenses</t>
  </si>
  <si>
    <t>jsc-rep_core_2017-12-31.xsd#jsc-rep_TerminalHandlingChargesPortExpense</t>
  </si>
  <si>
    <t>jsc-rep_core_2017-12-31.xsd#jsc-rep_AqabaPortFees</t>
  </si>
  <si>
    <t>jsc-rep_core_2017-12-31.xsd#jsc-rep_MineExpenses</t>
  </si>
  <si>
    <t>jsc-rep_core_2017-12-31.xsd#jsc-rep_TransportationExpensesOtherOperatingExpense</t>
  </si>
  <si>
    <t>jsc-rep_core_2017-12-31.xsd#jsc-rep_AdditionToProvisionForBadAndDoubtfulDebts</t>
  </si>
  <si>
    <t>jsc-rep_core_2017-12-31.xsd#jsc-rep_AdditionToLegalCommitmentsProvision</t>
  </si>
  <si>
    <t>jsc-rep_core_2017-12-31.xsd#jsc-rep_AdditionToProvisionForSlowMovingAndDamagedInventories</t>
  </si>
  <si>
    <t>jsc-rep_core_2017-12-31.xsd#jsc-rep_AdditionToProvisionForSlowMovingSpareParts</t>
  </si>
  <si>
    <t>jsc-rep_core_2017-12-31.xsd#jsc-rep_AdditionToProvisionForRehabilitationOfQuarriesAndEnvironmentProtection</t>
  </si>
  <si>
    <t>jsc-rep_core_2017-12-31.xsd#jsc-rep_AdditionToOtherProvisions</t>
  </si>
  <si>
    <t>jsc-rep_core_2017-12-31.xsd#jsc-rep_PensionExpense</t>
  </si>
  <si>
    <t>full_ifrs-cor_2017-03-09.xsd#ifrs-full_RoyaltyExpense</t>
  </si>
  <si>
    <t>full_ifrs-cor_2017-03-09.xsd#ifrs-full_MiscellaneousOtherOperatingExpense</t>
  </si>
  <si>
    <t>jsc-rep_core_2017-12-31.xsd#jsc-rep_OtherOperatingExpense</t>
  </si>
  <si>
    <t>full_ifrs-cor_2017-03-09.xsd#ifrs-full_RevenueFromInterest</t>
  </si>
  <si>
    <t>full_ifrs-cor_2017-03-09.xsd#ifrs-full_InterestIncomeOnDeposits</t>
  </si>
  <si>
    <t>jsc-rep_core_2017-12-31.xsd#jsc-rep_InterestReceivedElementOfDerivatives</t>
  </si>
  <si>
    <t>jsc-rep_core_2017-12-31.xsd#jsc-rep_InterestReceivedOnFinancialInstruments</t>
  </si>
  <si>
    <t>full_ifrs-cor_2017-03-09.xsd#ifrs-full_OtherFinanceIncome</t>
  </si>
  <si>
    <t>full_ifrs-cor_2017-03-09.xsd#ifrs-full_FinanceIncome</t>
  </si>
  <si>
    <t>full_ifrs-cor_2017-03-09.xsd#ifrs-full_InterestExpense</t>
  </si>
  <si>
    <t>jsc-rep_core_2017-12-31.xsd#jsc-rep_BankCommissions</t>
  </si>
  <si>
    <t>full_ifrs-cor_2017-03-09.xsd#ifrs-full_InterestExpenseOnBankLoansAndOverdrafts</t>
  </si>
  <si>
    <t>jsc-rep_core_2017-12-31.xsd#jsc-rep_InterestPaidOnDerivatives</t>
  </si>
  <si>
    <t>full_ifrs-cor_2017-03-09.xsd#ifrs-full_InterestExpenseOnBonds</t>
  </si>
  <si>
    <t>full_ifrs-cor_2017-03-09.xsd#ifrs-full_InterestExpenseOnFinanceLeases</t>
  </si>
  <si>
    <t>full_ifrs-cor_2017-03-09.xsd#ifrs-full_InterestExpenseOnBorrowings</t>
  </si>
  <si>
    <t>full_ifrs-cor_2017-03-09.xsd#ifrs-full_OtherFinanceCost</t>
  </si>
  <si>
    <t>full_ifrs-cor_2017-03-09.xsd#ifrs-full_FinanceCosts</t>
  </si>
  <si>
    <t>full_ifrs-cor_2017-03-09.xsd#ifrs-full_RentalIncome</t>
  </si>
  <si>
    <t>full_ifrs-cor_2017-03-09.xsd#ifrs-full_RevenueFromDividends</t>
  </si>
  <si>
    <t>full_ifrs-cor_2017-03-09.xsd#ifrs-full_GainsLossesOnDisposalsOfPropertyPlantAndEquipment</t>
  </si>
  <si>
    <t>full_ifrs-cor_2017-03-09.xsd#ifrs-full_GainsLossesOnLitigationSettlements</t>
  </si>
  <si>
    <t>full_ifrs-cor_2017-03-09.xsd#ifrs-full_OtherReversalsOfProvisions</t>
  </si>
  <si>
    <t>jsc-rep_core_2017-12-31.xsd#jsc-rep_ScrapSales</t>
  </si>
  <si>
    <t>full_ifrs-cor_2017-03-09.xsd#ifrs-full_GainsLossesOnDisposalsOfInvestmentProperties</t>
  </si>
  <si>
    <t>full_ifrs-cor_2017-03-09.xsd#ifrs-full_GainsLossesOnExchangeDifferencesOnTranslationRecognisedInProfitOrLoss</t>
  </si>
  <si>
    <t>jsc-rep_core_2017-12-31.xsd#jsc-rep_OtherNonOperatingIncomesOthers</t>
  </si>
  <si>
    <t>jsc-rep_core_2017-12-31.xsd#jsc-rep_OtherNonOperatingIncomes</t>
  </si>
  <si>
    <t>full_ifrs-cor_2017-03-09.xsd#ifrs-full_ImpairmentLossRecognisedInProfitOrLossGoodwill</t>
  </si>
  <si>
    <t>jsc-rep_core_2017-12-31.xsd#jsc-rep_ImpairmentLossInvestmentInAssociates</t>
  </si>
  <si>
    <t>jsc-rep_core_2017-12-31.xsd#jsc-rep_ImpairmentLossInventory</t>
  </si>
  <si>
    <t>jsc-rep_core_2017-12-31.xsd#jsc-rep_InterestOnObligationForEmployeesPostRetirementHealthInsuranceBenefit</t>
  </si>
  <si>
    <t>jsc-rep_core_2017-12-31.xsd#jsc-rep_LossOnRevaluationOfBankLoans</t>
  </si>
  <si>
    <t>full_ifrs-cor_2017-03-09.xsd#ifrs-full_DonationsAndSubsidiesExpense</t>
  </si>
  <si>
    <t>jsc-rep_core_2017-12-31.xsd#jsc-rep_LawsuitsExpenses</t>
  </si>
  <si>
    <t>jsc-rep_core_2017-12-31.xsd#jsc-rep_EmployeesPostRetirementHealthInsuranceExpense</t>
  </si>
  <si>
    <t>jsc-rep_core_2017-12-31.xsd#jsc-rep_AdditionToProvisionForEmployeesVacation</t>
  </si>
  <si>
    <t>jsc-rep_core_2017-12-31.xsd#jsc-rep_AdditionToProvisionForEndOfServiceIndemnity</t>
  </si>
  <si>
    <t>jsc-rep_core_2017-12-31.xsd#jsc-rep_OtherNonOperatingExpensesOthers</t>
  </si>
  <si>
    <t>jsc-rep_core_2017-12-31.xsd#jsc-rep_OtherNonOperatingExpenses</t>
  </si>
  <si>
    <t>jsc-rep_core_2017-12-31.xsd#jsc-rep_ProjectsInProgress@http://www.xbrl.org/2003/role/periodStartLabel</t>
  </si>
  <si>
    <t>jsc-rep_core_2017-12-31.xsd#jsc-rep_ProjectsUnderConstructionAdditions</t>
  </si>
  <si>
    <t>jsc-rep_core_2017-12-31.xsd#jsc-rep_ProjectsUnderConstructionTransferredToPropertyPlantAndEquipments</t>
  </si>
  <si>
    <t>jsc-rep_core_2017-12-31.xsd#jsc-rep_ProjectsUnderConstructionTransferredToOthers</t>
  </si>
  <si>
    <t>jsc-rep_core_2017-12-31.xsd#jsc-rep_ProjectsInProgress@http://www.jsc.gov.jo/xbrl/2017-12-31/lab-rol_me/ReportingPeriodEndLabel</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</si>
  <si>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</si>
  <si>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</si>
  <si>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</si>
  <si>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</si>
  <si>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</si>
  <si>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</si>
  <si>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</si>
  <si>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</si>
  <si>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</si>
  <si>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jsc-rep_core_2017-12-31.xsd#jsc-rep_InvestmentPropertyCarryingValue@http://www.jsc.gov.jo/xbrl/2017-12-31/lab-rol_me/ReportingPeriodEndLabel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</si>
  <si>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</si>
  <si>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</si>
  <si>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</si>
  <si>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full_ifrs-cor_2017-03-09.xsd#ifrs-full_InvestmentProperty@http://www.jsc.gov.jo/xbrl/2017-12-31/lab-rol_me/ReportingPeriodEndLabel</t>
  </si>
  <si>
    <t>full_ifrs-cor_2017-03-09.xsd#ifrs-full_InvestmentsInSubsidiaries</t>
  </si>
  <si>
    <t>full_ifrs-cor_2017-03-09.xsd#ifrs-full_InvestmentsInJointVentures</t>
  </si>
  <si>
    <t>full_ifrs-cor_2017-03-09.xsd#ifrs-full_InvestmentsInAssociates</t>
  </si>
  <si>
    <t>jsc-rep_core_2017-12-31.xsd#jsc-rep_ImpairmentLossOfInvestmentsInSubsidiariesJointVenturesAndAssociates</t>
  </si>
  <si>
    <t>full_ifrs-cor_2017-03-09.xsd#ifrs-full_InvestmentsInSubsidiariesJointVenturesAndAssociates</t>
  </si>
  <si>
    <t>full_ifrs-cor_2017-03-09.xsd#ifrs-full_NoncurrentTradeReceivables</t>
  </si>
  <si>
    <t>jsc-rep_core_2017-12-31.xsd#jsc-rep_NoncurrentChecksUnderCollectionReceivables</t>
  </si>
  <si>
    <t>jsc-rep_core_2017-12-31.xsd#jsc-rep_NoncurrentNotesReceivables</t>
  </si>
  <si>
    <t>full_ifrs-cor_2017-03-09.xsd#ifrs-full_NoncurrentReceivablesFromRentalOfProperties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</si>
  <si>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</si>
  <si>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</si>
  <si>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</si>
  <si>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</si>
  <si>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jsc-rep_core_2017-12-31.xsd#jsc-rep_EmployeesHousingAndCarLoans</t>
  </si>
  <si>
    <t>jsc-rep_core_2017-12-31.xsd#jsc-rep_OtherNonCurrentAssetsOther</t>
  </si>
  <si>
    <t>jsc-rep_core_2017-12-31.xsd#jsc-rep_DeferredProductionAndDevelopmentStrippingCost</t>
  </si>
  <si>
    <t>jsc-rep_core_2017-12-31.xsd#jsc-rep_AdvancePaymentsOnInvestments</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</si>
  <si>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</si>
  <si>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</si>
  <si>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</si>
  <si>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</si>
  <si>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full_ifrs-cor_2017-03-09.xsd#ifrs-full_Cash</t>
  </si>
  <si>
    <t>full_ifrs-cor_2017-03-09.xsd#ifrs-full_BalancesWithBanks</t>
  </si>
  <si>
    <t>full_ifrs-cor_2017-03-09.xsd#ifrs-full_ShorttermDepositsClassifiedAsCashEquivalents</t>
  </si>
  <si>
    <t>full_ifrs-cor_2017-03-09.xsd#ifrs-full_OtherCashAndCashEquivalents</t>
  </si>
  <si>
    <t>jsc-rep_core_2017-12-31.xsd#jsc-rep_ShortTermDepositsMaturingAfterThreeMonths</t>
  </si>
  <si>
    <t>jsc-rep_core_2017-12-31.xsd#jsc-rep_CashOnHandAndAtBanks</t>
  </si>
  <si>
    <t>full_ifrs-cor_2017-03-09.xsd#ifrs-full_CurrentTradeReceivables</t>
  </si>
  <si>
    <t>jsc-rep_core_2017-12-31.xsd#jsc-rep_CurrentTradeReceivablesLocal</t>
  </si>
  <si>
    <t>jsc-rep_core_2017-12-31.xsd#jsc-rep_CurrentTradeReceivablesExternal</t>
  </si>
  <si>
    <t>jsc-rep_core_2017-12-31.xsd#jsc-rep_CurrentChecksUnderCollectionReceivables</t>
  </si>
  <si>
    <t>jsc-rep_core_2017-12-31.xsd#jsc-rep_CurrentNotesReceivables</t>
  </si>
  <si>
    <t>jsc-rep_core_2017-12-31.xsd#jsc-rep_CurrentLettersOfCreditReceivable</t>
  </si>
  <si>
    <t>full_ifrs-cor_2017-03-09.xsd#ifrs-full_OtherCurrentReceivables</t>
  </si>
  <si>
    <t>jsc-rep_core_2017-12-31.xsd#jsc-rep_TradeAndOtherCurrentReceivablesGross</t>
  </si>
  <si>
    <t>jsc-rep_core_2017-12-31.xsd#jsc-rep_CurrentProvisionForDoubtfulDebts</t>
  </si>
  <si>
    <t>full_ifrs-cor_2017-03-09.xsd#ifrs-full_TradeAndOtherCurrentReceivables</t>
  </si>
  <si>
    <t>jsc-rep_core_2017-12-31.xsd#jsc-rep_CurrentProvisionForDoubtfulDebts@http://www.xbrl.org/2003/role/periodStartLabel</t>
  </si>
  <si>
    <t>jsc-rep_core_2017-12-31.xsd#jsc-rep_AdditionalProvisionForDoubtfulDebts</t>
  </si>
  <si>
    <t>jsc-rep_core_2017-12-31.xsd#jsc-rep_UnusedProvisionReversedDoubtfulDebts</t>
  </si>
  <si>
    <t>jsc-rep_core_2017-12-31.xsd#jsc-rep_OtherAdjustmentsProvisionForDoubtfulDebts</t>
  </si>
  <si>
    <t>jsc-rep_core_2017-12-31.xsd#jsc-rep_CurrentProvisionForDoubtfulDebts@http://www.jsc.gov.jo/xbrl/2017-12-31/lab-rol_me/ReportingPeriodEndLabel</t>
  </si>
  <si>
    <t>full_ifrs-cor_2017-03-09.xsd#ifrs-full_RawMaterials</t>
  </si>
  <si>
    <t>jsc-rep_core_2017-12-31.xsd#jsc-rep_AdditionalMaterial</t>
  </si>
  <si>
    <t>full_ifrs-cor_2017-03-09.xsd#ifrs-full_CurrentInventoriesInTransit</t>
  </si>
  <si>
    <t>full_ifrs-cor_2017-03-09.xsd#ifrs-full_ProductionSupplies</t>
  </si>
  <si>
    <t>full_ifrs-cor_2017-03-09.xsd#ifrs-full_OtherInventories</t>
  </si>
  <si>
    <t>full_ifrs-cor_2017-03-09.xsd#ifrs-full_CurrentMaterialsAndSuppliesToBeConsumedInProductionProcessOrRenderingServices</t>
  </si>
  <si>
    <t>jsc-rep_core_2017-12-31.xsd#jsc-rep_InventoriesGross</t>
  </si>
  <si>
    <t>jsc-rep_core_2017-12-31.xsd#jsc-rep_ProvisionForSlowMovingAndDamagedInventories</t>
  </si>
  <si>
    <t>full_ifrs-cor_2017-03-09.xsd#ifrs-full_Inventories</t>
  </si>
  <si>
    <t>jsc-rep_core_2017-12-31.xsd#jsc-rep_ProvisionForSlowMovingAndDamagedInventories@http://www.xbrl.org/2003/role/periodStartLabel</t>
  </si>
  <si>
    <t>jsc-rep_core_2017-12-31.xsd#jsc-rep_AdditionalProvisionForSlowMovingAndDamagedInventories</t>
  </si>
  <si>
    <t>jsc-rep_core_2017-12-31.xsd#jsc-rep_ProvisionWrittenOffForSlowMovingAndDamagedInventories</t>
  </si>
  <si>
    <t>jsc-rep_core_2017-12-31.xsd#jsc-rep_OtherAdjustmentsProvisionForSlowMovingAndDamagedInventories</t>
  </si>
  <si>
    <t>full_ifrs-cor_2017-03-09.xsd#ifrs-full_SpareParts</t>
  </si>
  <si>
    <t>full_ifrs-cor_2017-03-09.xsd#ifrs-full_CurrentFuel</t>
  </si>
  <si>
    <t>jsc-rep_core_2017-12-31.xsd#jsc-rep_PackingMaterials</t>
  </si>
  <si>
    <t>jsc-rep_core_2017-12-31.xsd#jsc-rep_OtherSparePartsAndSupplies</t>
  </si>
  <si>
    <t>jsc-rep_core_2017-12-31.xsd#jsc-rep_SparePartsAndSuppliesGross</t>
  </si>
  <si>
    <t>jsc-rep_core_2017-12-31.xsd#jsc-rep_ProvisionForSlowMovingSpareParts</t>
  </si>
  <si>
    <t>jsc-rep_core_2017-12-31.xsd#jsc-rep_SparePartsAndSupplies</t>
  </si>
  <si>
    <t>jsc-rep_core_2017-12-31.xsd#jsc-rep_ProvisionForSlowMovingSpareParts@http://www.xbrl.org/2003/role/periodStartLabel</t>
  </si>
  <si>
    <t>jsc-rep_core_2017-12-31.xsd#jsc-rep_AdditionalProvisionForSlowMovingSpareParts</t>
  </si>
  <si>
    <t>jsc-rep_core_2017-12-31.xsd#jsc-rep_ProvisionWrittenOffForSlowMovingSpareParts</t>
  </si>
  <si>
    <t>jsc-rep_core_2017-12-31.xsd#jsc-rep_OtherAdjustmentsProvisionForSlowMovingSpareParts</t>
  </si>
  <si>
    <t>jsc-rep_core_2017-12-31.xsd#jsc-rep_ProvisionForSlowMovingSpareParts@http://www.jsc.gov.jo/xbrl/2017-12-31/lab-rol_me/ReportingPeriodEndLabel</t>
  </si>
  <si>
    <t>full_ifrs-cor_2017-03-09.xsd#ifrs-full_CurrentPrepaidExpenses</t>
  </si>
  <si>
    <t>jsc-rep_core_2017-12-31.xsd#jsc-rep_CurrentAdvancesToContractors</t>
  </si>
  <si>
    <t>jsc-rep_core_2017-12-31.xsd#jsc-rep_CurrentRefundableDeposits</t>
  </si>
  <si>
    <t>jsc-rep_core_2017-12-31.xsd#jsc-rep_CurrentChecksUnderCollectionOtherAssets</t>
  </si>
  <si>
    <t>jsc-rep_core_2017-12-31.xsd#jsc-rep_CurrentDueFromSalesTaxDepartment</t>
  </si>
  <si>
    <t>jsc-rep_core_2017-12-31.xsd#jsc-rep_CurrentDueFromIncomeTaxDepartment</t>
  </si>
  <si>
    <t>jsc-rep_core_2017-12-31.xsd#jsc-rep_CurrentAdvancePaymentsToDeathAndCompensationFund</t>
  </si>
  <si>
    <t>jsc-rep_core_2017-12-31.xsd#jsc-rep_CurrentDueFromEmployees</t>
  </si>
  <si>
    <t>jsc-rep_core_2017-12-31.xsd#jsc-rep_CurrentCustomsDeposits</t>
  </si>
  <si>
    <t>jsc-rep_core_2017-12-31.xsd#jsc-rep_CurrentMarginOnGuarantees</t>
  </si>
  <si>
    <t>jsc-rep_core_2017-12-31.xsd#jsc-rep_CurrentDepositsForMarina</t>
  </si>
  <si>
    <t>full_ifrs-cor_2017-03-09.xsd#ifrs-full_CurrentAdvancesToSuppliers</t>
  </si>
  <si>
    <t>jsc-rep_core_2017-12-31.xsd#jsc-rep_CurrentPaymentsInAdvanceToIncomeTax</t>
  </si>
  <si>
    <t>jsc-rep_core_2017-12-31.xsd#jsc-rep_CurrentPaymentsOnSalesTaxAccount</t>
  </si>
  <si>
    <t>jsc-rep_core_2017-12-31.xsd#jsc-rep_CurrentClaimsOfTheSocialSecurityCorporationWorkersInjuries</t>
  </si>
  <si>
    <t>jsc-rep_core_2017-12-31.xsd#jsc-rep_CurrentSocialSecurityCorporation</t>
  </si>
  <si>
    <t>jsc-rep_core_2017-12-31.xsd#jsc-rep_CurrentAccruedInterestIncome</t>
  </si>
  <si>
    <t>jsc-rep_core_2017-12-31.xsd#jsc-rep_CurrentLetterOfCreditsOtherAssets</t>
  </si>
  <si>
    <t>jsc-rep_core_2017-12-31.xsd#jsc-rep_CurrentStationery</t>
  </si>
  <si>
    <t>jsc-rep_core_2017-12-31.xsd#jsc-rep_CurrentPurchaseOrders</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</si>
  <si>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</si>
  <si>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</si>
  <si>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</si>
  <si>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</si>
  <si>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full_ifrs-cor_2017-03-09.xsd#ifrs-full_ComponentsOfEquityAxis::full_ifrs-cor_2017-03-09.xsd#ifrs-full_AdditionalPaidinCapitalMember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</si>
  <si>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</si>
  <si>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</si>
  <si>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</si>
  <si>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</si>
  <si>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full_ifrs-cor_2017-03-09.xsd#ifrs-full_ComponentsOfEquityAxis::full_ifrs-cor_2017-03-09.xsd#ifrs-full_StatutoryReserveMember</t>
  </si>
  <si>
    <t>full_ifrs-cor_2017-03-09.xsd#ifrs-full_ComponentsOfEquityAxis::jsc-rep_core_2017-12-31.xsd#jsc-rep_SpecialReserveMember</t>
  </si>
  <si>
    <t>full_ifrs-cor_2017-03-09.xsd#ifrs-full_ComponentsOfEquityAxis::jsc-rep_core_2017-12-31.xsd#jsc-rep_GeneralReserveMember</t>
  </si>
  <si>
    <t>full_ifrs-cor_2017-03-09.xsd#ifrs-full_ComponentsOfEquityAxis::jsc-rep_core_2017-12-31.xsd#jsc-rep_FairValueReserveMember</t>
  </si>
  <si>
    <t>full_ifrs-cor_2017-03-09.xsd#ifrs-full_ComponentsOfEquityAxis::jsc-rep_core_2017-12-31.xsd#jsc-rep_VoluntaryReserveMember</t>
  </si>
  <si>
    <t>full_ifrs-cor_2017-03-09.xsd#ifrs-full_ComponentsOfEquityAxis::full_ifrs-cor_2017-03-09.xsd#ifrs-full_OtherEquityInterestMember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</si>
  <si>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</si>
  <si>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</si>
  <si>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</si>
  <si>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</si>
  <si>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</si>
  <si>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</si>
  <si>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</si>
  <si>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</si>
  <si>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</si>
  <si>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</si>
  <si>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</si>
  <si>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</si>
  <si>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</si>
  <si>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</si>
  <si>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</si>
  <si>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</si>
  <si>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</si>
  <si>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</si>
  <si>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</si>
  <si>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</si>
  <si>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</si>
  <si>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</si>
  <si>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</si>
  <si>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</si>
  <si>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</si>
  <si>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</si>
  <si>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</si>
  <si>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</si>
  <si>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</si>
  <si>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</si>
  <si>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</si>
  <si>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</si>
  <si>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</si>
  <si>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</si>
  <si>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</si>
  <si>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</si>
  <si>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</si>
  <si>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</si>
  <si>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</si>
  <si>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</si>
  <si>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</si>
  <si>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</si>
  <si>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</si>
  <si>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</si>
  <si>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</si>
  <si>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</si>
  <si>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</si>
  <si>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</si>
  <si>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</si>
  <si>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</si>
  <si>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</si>
  <si>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</si>
  <si>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</si>
  <si>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</si>
  <si>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</si>
  <si>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</si>
  <si>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</si>
  <si>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</si>
  <si>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</si>
  <si>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</si>
  <si>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</si>
  <si>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</si>
  <si>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</si>
  <si>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</si>
  <si>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</si>
  <si>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</si>
  <si>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</si>
  <si>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</si>
  <si>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</si>
  <si>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</si>
  <si>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</si>
  <si>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</si>
  <si>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</si>
  <si>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</si>
  <si>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</si>
  <si>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</si>
  <si>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</si>
  <si>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</si>
  <si>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</si>
  <si>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</si>
  <si>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</si>
  <si>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</si>
  <si>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</si>
  <si>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</si>
  <si>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</si>
  <si>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</si>
  <si>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</si>
  <si>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</si>
  <si>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</si>
  <si>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</si>
  <si>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</si>
  <si>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</si>
  <si>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</si>
  <si>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</si>
  <si>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</si>
  <si>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</si>
  <si>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</si>
  <si>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</si>
  <si>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</si>
  <si>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</si>
  <si>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</si>
  <si>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</si>
  <si>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</si>
  <si>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</si>
  <si>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</si>
  <si>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</si>
  <si>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</si>
  <si>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</si>
  <si>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</si>
  <si>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</si>
  <si>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</si>
  <si>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</si>
  <si>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</si>
  <si>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</si>
  <si>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</si>
  <si>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</si>
  <si>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</si>
  <si>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</si>
  <si>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</si>
  <si>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</si>
  <si>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</si>
  <si>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</si>
  <si>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</si>
  <si>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</si>
  <si>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</si>
  <si>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</si>
  <si>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</si>
  <si>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</si>
  <si>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</si>
  <si>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</si>
  <si>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</si>
  <si>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</si>
  <si>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</si>
  <si>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</si>
  <si>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</si>
  <si>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</si>
  <si>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</si>
  <si>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</si>
  <si>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</si>
  <si>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</si>
  <si>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</si>
  <si>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</si>
  <si>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</si>
  <si>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</si>
  <si>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</si>
  <si>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id_RuleNode_100</t>
  </si>
  <si>
    <t>id_RuleNode_101</t>
  </si>
  <si>
    <t>id_RuleNode_102</t>
  </si>
  <si>
    <t>id_RuleNode_103</t>
  </si>
  <si>
    <t>id_RuleNode_104</t>
  </si>
  <si>
    <t>id_RuleNode_105</t>
  </si>
  <si>
    <t>id_RuleNode_106</t>
  </si>
  <si>
    <t>id_RuleNode_107</t>
  </si>
  <si>
    <t>id_RuleNode_108</t>
  </si>
  <si>
    <t>id_RuleNode_109</t>
  </si>
  <si>
    <t>id_RuleNode_111</t>
  </si>
  <si>
    <t>id_RuleNode_112</t>
  </si>
  <si>
    <t>id_RuleNode_113</t>
  </si>
  <si>
    <t>id_RuleNode_114</t>
  </si>
  <si>
    <t>id_RuleNode_115</t>
  </si>
  <si>
    <t>id_RuleNode_116</t>
  </si>
  <si>
    <t>id_RuleNode_117</t>
  </si>
  <si>
    <t>id_RuleNode_118</t>
  </si>
  <si>
    <t>id_RuleNode_120</t>
  </si>
  <si>
    <t>id_RuleNode_121</t>
  </si>
  <si>
    <t>id_RuleNode_122</t>
  </si>
  <si>
    <t>id_RuleNode_123</t>
  </si>
  <si>
    <t>id_RuleNode_124</t>
  </si>
  <si>
    <t>id_RuleNode_125</t>
  </si>
  <si>
    <t>id_RuleNode_126</t>
  </si>
  <si>
    <t>id_RuleNode_127</t>
  </si>
  <si>
    <t>id_RuleNode_128</t>
  </si>
  <si>
    <t>id_RuleNode_129</t>
  </si>
  <si>
    <t>id_RuleNode_130</t>
  </si>
  <si>
    <t>id_RuleNode_132</t>
  </si>
  <si>
    <t>id_RuleNode_133</t>
  </si>
  <si>
    <t>id_RuleNode_134</t>
  </si>
  <si>
    <t>id_RuleNode_135</t>
  </si>
  <si>
    <t>id_RuleNode_136</t>
  </si>
  <si>
    <t>id_RuleNode_137</t>
  </si>
  <si>
    <t>id_RuleNode_138</t>
  </si>
  <si>
    <t>id_RuleNode_139</t>
  </si>
  <si>
    <t>id_RuleNode_140</t>
  </si>
  <si>
    <t>id_RuleNode_141</t>
  </si>
  <si>
    <t>id_RuleNode_142</t>
  </si>
  <si>
    <t>id_RuleNode_144</t>
  </si>
  <si>
    <t>id_RuleNode_145</t>
  </si>
  <si>
    <t>id_RuleNode_146</t>
  </si>
  <si>
    <t>id_RuleNode_147</t>
  </si>
  <si>
    <t>id_RuleNode_148</t>
  </si>
  <si>
    <t>id_RuleNode_149</t>
  </si>
  <si>
    <t>id_RuleNode_150</t>
  </si>
  <si>
    <t>id_RuleNode_151</t>
  </si>
  <si>
    <t>id_RuleNode_152</t>
  </si>
  <si>
    <t>id_RuleNode_154</t>
  </si>
  <si>
    <t>id_RuleNode_155</t>
  </si>
  <si>
    <t>id_RuleNode_156</t>
  </si>
  <si>
    <t>id_RuleNode_157</t>
  </si>
  <si>
    <t>id_RuleNode_158</t>
  </si>
  <si>
    <t>id_RuleNode_159</t>
  </si>
  <si>
    <t>id_RuleNode_160</t>
  </si>
  <si>
    <t>id_RuleNode_161</t>
  </si>
  <si>
    <t>id_RuleNode_162</t>
  </si>
  <si>
    <t>id_RuleNode_163</t>
  </si>
  <si>
    <t>id_RuleNode_164</t>
  </si>
  <si>
    <t>id_RuleNode_165</t>
  </si>
  <si>
    <t>id_RuleNode_166</t>
  </si>
  <si>
    <t>id_RuleNode_168</t>
  </si>
  <si>
    <t>id_RuleNode_169</t>
  </si>
  <si>
    <t>id_RuleNode_170</t>
  </si>
  <si>
    <t>id_RuleNode_171</t>
  </si>
  <si>
    <t>id_RuleNode_172</t>
  </si>
  <si>
    <t>id_RuleNode_173</t>
  </si>
  <si>
    <t>id_RuleNode_174</t>
  </si>
  <si>
    <t>id_RuleNode_175</t>
  </si>
  <si>
    <t>id_RuleNode_177</t>
  </si>
  <si>
    <t>id_RuleNode_178</t>
  </si>
  <si>
    <t>id_RuleNode_179</t>
  </si>
  <si>
    <t>id_RuleNode_180</t>
  </si>
  <si>
    <t>id_RuleNode_181</t>
  </si>
  <si>
    <t>id_RuleNode_182</t>
  </si>
  <si>
    <t>id_RuleNode_183</t>
  </si>
  <si>
    <t>id_RuleNode_184</t>
  </si>
  <si>
    <t>id_RuleNode_185</t>
  </si>
  <si>
    <t>id_RuleNode_186</t>
  </si>
  <si>
    <t>id_RuleNode_187</t>
  </si>
  <si>
    <t>id_RuleNode_188</t>
  </si>
  <si>
    <t>id_RuleNode_189</t>
  </si>
  <si>
    <t>id_RuleNode_190</t>
  </si>
  <si>
    <t>id_RuleNode_192</t>
  </si>
  <si>
    <t>id_RuleNode_193</t>
  </si>
  <si>
    <t>id_RuleNode_194</t>
  </si>
  <si>
    <t>id_RuleNode_195</t>
  </si>
  <si>
    <t>id_RuleNode_196</t>
  </si>
  <si>
    <t>id_RuleNode_197</t>
  </si>
  <si>
    <t>id_RuleNode_198</t>
  </si>
  <si>
    <t>id_RuleNode_199</t>
  </si>
  <si>
    <t>id_RuleNode_201</t>
  </si>
  <si>
    <t>id_RuleNode_202</t>
  </si>
  <si>
    <t>id_RuleNode_203</t>
  </si>
  <si>
    <t>id_RuleNode_204</t>
  </si>
  <si>
    <t>id_RuleNode_205</t>
  </si>
  <si>
    <t>id_RuleNode_206</t>
  </si>
  <si>
    <t>id_RuleNode_207</t>
  </si>
  <si>
    <t>id_RuleNode_208</t>
  </si>
  <si>
    <t>id_RuleNode_209</t>
  </si>
  <si>
    <t>id_RuleNode_210</t>
  </si>
  <si>
    <t>id_RuleNode_212</t>
  </si>
  <si>
    <t>id_RuleNode_213</t>
  </si>
  <si>
    <t>id_RuleNode_214</t>
  </si>
  <si>
    <t>id_RuleNode_215</t>
  </si>
  <si>
    <t>id_RuleNode_216</t>
  </si>
  <si>
    <t>id_RuleNode_217</t>
  </si>
  <si>
    <t>id_RuleNode_218</t>
  </si>
  <si>
    <t>id_RuleNode_219</t>
  </si>
  <si>
    <t>id_RuleNode_221</t>
  </si>
  <si>
    <t>id_RuleNode_222</t>
  </si>
  <si>
    <t>id_RuleNode_223</t>
  </si>
  <si>
    <t>id_RuleNode_224</t>
  </si>
  <si>
    <t>id_RuleNode_225</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</si>
  <si>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</si>
  <si>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</si>
  <si>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</si>
  <si>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</si>
  <si>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</si>
  <si>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</si>
  <si>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</si>
  <si>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</si>
  <si>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</si>
  <si>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</si>
  <si>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</si>
  <si>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</si>
  <si>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</si>
  <si>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</si>
  <si>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id_RuleNode_240</t>
  </si>
  <si>
    <t>id_RuleNode_241</t>
  </si>
  <si>
    <t>id_RuleNode_242</t>
  </si>
  <si>
    <t>id_RuleNode_243</t>
  </si>
  <si>
    <t>id_RuleNode_244</t>
  </si>
  <si>
    <t>id_RuleNode_245</t>
  </si>
  <si>
    <t>AnalysisOfIncomeExpenseFunc</t>
  </si>
  <si>
    <t>id_RuleNode_247</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</si>
  <si>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</si>
  <si>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</si>
  <si>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</si>
  <si>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</si>
  <si>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</si>
  <si>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</si>
  <si>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</si>
  <si>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</si>
  <si>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</si>
  <si>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</si>
  <si>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</si>
  <si>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</si>
  <si>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</si>
  <si>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</si>
  <si>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</si>
  <si>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</si>
  <si>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</si>
  <si>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</si>
  <si>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</si>
  <si>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</si>
  <si>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</si>
  <si>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</si>
  <si>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</si>
  <si>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</si>
  <si>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</si>
  <si>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</si>
  <si>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</si>
  <si>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</si>
  <si>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</si>
  <si>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</si>
  <si>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</si>
  <si>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</si>
  <si>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</si>
  <si>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</si>
  <si>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</si>
  <si>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</si>
  <si>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</si>
  <si>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</si>
  <si>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</si>
  <si>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</si>
  <si>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id_RuleNode_288</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</si>
  <si>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</si>
  <si>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</si>
  <si>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</si>
  <si>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</si>
  <si>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</si>
  <si>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</si>
  <si>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</si>
  <si>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</si>
  <si>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</si>
  <si>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</si>
  <si>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</si>
  <si>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</si>
  <si>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</si>
  <si>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</si>
  <si>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</si>
  <si>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</si>
  <si>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</si>
  <si>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</si>
  <si>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</si>
  <si>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</si>
  <si>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</si>
  <si>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</si>
  <si>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id_RuleNode_311</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</si>
  <si>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</si>
  <si>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</si>
  <si>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</si>
  <si>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</si>
  <si>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</si>
  <si>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</si>
  <si>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</si>
  <si>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</si>
  <si>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</si>
  <si>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</si>
  <si>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</si>
  <si>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</si>
  <si>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</si>
  <si>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</si>
  <si>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</si>
  <si>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</si>
  <si>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</si>
  <si>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</si>
  <si>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</si>
  <si>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</si>
  <si>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</si>
  <si>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</si>
  <si>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</si>
  <si>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</si>
  <si>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</si>
  <si>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id_RuleNode_337</t>
  </si>
  <si>
    <t>id_RuleNode_338</t>
  </si>
  <si>
    <t>id_RuleNode_339</t>
  </si>
  <si>
    <t>id_RuleNode_340</t>
  </si>
  <si>
    <t>id_RuleNode_341</t>
  </si>
  <si>
    <t>id_RuleNode_342</t>
  </si>
  <si>
    <t>id_RuleNode_343</t>
  </si>
  <si>
    <t>id_RuleNode_344</t>
  </si>
  <si>
    <t>id_RuleNode_345</t>
  </si>
  <si>
    <t>id_RuleNode_346</t>
  </si>
  <si>
    <t>id_RuleNode_347</t>
  </si>
  <si>
    <t>id_RuleNode_348</t>
  </si>
  <si>
    <t>id_RuleNode_349</t>
  </si>
  <si>
    <t>id_RuleNode_350</t>
  </si>
  <si>
    <t>id_RuleNode_351</t>
  </si>
  <si>
    <t>id_RuleNode_352</t>
  </si>
  <si>
    <t>id_RuleNode_353</t>
  </si>
  <si>
    <t>id_RuleNode_354</t>
  </si>
  <si>
    <t>id_RuleNode_355</t>
  </si>
  <si>
    <t>id_RuleNode_356</t>
  </si>
  <si>
    <t>id_RuleNode_357</t>
  </si>
  <si>
    <t>id_RuleNode_358</t>
  </si>
  <si>
    <t>id_RuleNode_359</t>
  </si>
  <si>
    <t>id_RuleNode_360</t>
  </si>
  <si>
    <t>id_RuleNode_361</t>
  </si>
  <si>
    <t>id_RuleNode_362</t>
  </si>
  <si>
    <t>id_RuleNode_363</t>
  </si>
  <si>
    <t>id_RuleNode_364</t>
  </si>
  <si>
    <t>id_RuleNode_365</t>
  </si>
  <si>
    <t>id_RuleNode_366</t>
  </si>
  <si>
    <t>id_RuleNode_367</t>
  </si>
  <si>
    <t>id_RuleNode_368</t>
  </si>
  <si>
    <t>id_RuleNode_369</t>
  </si>
  <si>
    <t>id_RuleNode_370</t>
  </si>
  <si>
    <t>id_RuleNode_371</t>
  </si>
  <si>
    <t>id_RuleNode_372</t>
  </si>
  <si>
    <t>id_RuleNode_373</t>
  </si>
  <si>
    <t>id_RuleNode_374</t>
  </si>
  <si>
    <t>id_RuleNode_375</t>
  </si>
  <si>
    <t>id_RuleNode_376</t>
  </si>
  <si>
    <t>id_RuleNode_377</t>
  </si>
  <si>
    <t>id_RuleNode_378</t>
  </si>
  <si>
    <t>id_RuleNode_379</t>
  </si>
  <si>
    <t>id_RuleNode_380</t>
  </si>
  <si>
    <t>id_RuleNode_381</t>
  </si>
  <si>
    <t>id_RuleNode_382</t>
  </si>
  <si>
    <t>id_RuleNode_383</t>
  </si>
  <si>
    <t>id_RuleNode_384</t>
  </si>
  <si>
    <t>id_RuleNode_385</t>
  </si>
  <si>
    <t>id_RuleNode_386</t>
  </si>
  <si>
    <t>id_RuleNode_387</t>
  </si>
  <si>
    <t>id_RuleNode_388</t>
  </si>
  <si>
    <t>id_RuleNode_389</t>
  </si>
  <si>
    <t>id_RuleNode_390</t>
  </si>
  <si>
    <t>id_RuleNode_391</t>
  </si>
  <si>
    <t>id_RuleNode_392</t>
  </si>
  <si>
    <t>NotesPPE</t>
  </si>
  <si>
    <t>id_RuleNode_394</t>
  </si>
  <si>
    <t>id_RuleNode_395</t>
  </si>
  <si>
    <t>id_RuleNode_396</t>
  </si>
  <si>
    <t>id_RuleNode_397</t>
  </si>
  <si>
    <t>id_RuleNode_398</t>
  </si>
  <si>
    <t>id_RuleNode_399</t>
  </si>
  <si>
    <t>id_RuleNode_400</t>
  </si>
  <si>
    <t>id_RuleNode_401</t>
  </si>
  <si>
    <t>id_RuleNode_402</t>
  </si>
  <si>
    <t>id_RuleNode_403</t>
  </si>
  <si>
    <t>id_RuleNode_404</t>
  </si>
  <si>
    <t>id_RuleNode_405</t>
  </si>
  <si>
    <t>id_RuleNode_406</t>
  </si>
  <si>
    <t>id_RuleNode_407</t>
  </si>
  <si>
    <t>id_RuleNode_408</t>
  </si>
  <si>
    <t>id_RuleNode_409</t>
  </si>
  <si>
    <t>id_RuleNode_410</t>
  </si>
  <si>
    <t>id_RuleNode_411</t>
  </si>
  <si>
    <t>id_RuleNode_412</t>
  </si>
  <si>
    <t>id_RuleNode_413</t>
  </si>
  <si>
    <t>id_RuleNode_414</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</si>
  <si>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</si>
  <si>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</si>
  <si>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</si>
  <si>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</si>
  <si>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</si>
  <si>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</si>
  <si>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</si>
  <si>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</si>
  <si>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</si>
  <si>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</si>
  <si>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</si>
  <si>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</si>
  <si>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</si>
  <si>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</si>
  <si>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</si>
  <si>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</si>
  <si>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</si>
  <si>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</si>
  <si>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</si>
  <si>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</si>
  <si>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</si>
  <si>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id_RuleNode_436</t>
  </si>
  <si>
    <t>id_RuleNode_437</t>
  </si>
  <si>
    <t>id_RuleNode_438</t>
  </si>
  <si>
    <t>FinancialAssets</t>
  </si>
  <si>
    <t>id_RuleNode_440</t>
  </si>
  <si>
    <t>id_RuleNode_441</t>
  </si>
  <si>
    <t>id_RuleNode_442</t>
  </si>
  <si>
    <t>id_RuleNode_443</t>
  </si>
  <si>
    <t>id_RuleNode_444</t>
  </si>
  <si>
    <t>id_RuleNode_445</t>
  </si>
  <si>
    <t>id_RuleNode_446</t>
  </si>
  <si>
    <t>id_RuleNode_447</t>
  </si>
  <si>
    <t>id_RuleNode_448</t>
  </si>
  <si>
    <t>id_RuleNode_449</t>
  </si>
  <si>
    <t>id_RuleNode_450</t>
  </si>
  <si>
    <t>id_RuleNode_451</t>
  </si>
  <si>
    <t>id_RuleNode_452</t>
  </si>
  <si>
    <t>id_RuleNode_453</t>
  </si>
  <si>
    <t>id_RuleNode_454</t>
  </si>
  <si>
    <t>id_RuleNode_455</t>
  </si>
  <si>
    <t>id_RuleNode_456</t>
  </si>
  <si>
    <t>id_RuleNode_457</t>
  </si>
  <si>
    <t>id_RuleNode_458</t>
  </si>
  <si>
    <t>id_RuleNode_459</t>
  </si>
  <si>
    <t>id_RuleNode_460</t>
  </si>
  <si>
    <t>id_RuleNode_461</t>
  </si>
  <si>
    <t>id_RuleNode_463</t>
  </si>
  <si>
    <t>id_RuleNode_464</t>
  </si>
  <si>
    <t>id_RuleNode_465</t>
  </si>
  <si>
    <t>id_RuleNode_466</t>
  </si>
  <si>
    <t>id_RuleNode_467</t>
  </si>
  <si>
    <t>id_RuleNode_468</t>
  </si>
  <si>
    <t>id_RuleNode_469</t>
  </si>
  <si>
    <t>id_RuleNode_470</t>
  </si>
  <si>
    <t>id_RuleNode_471</t>
  </si>
  <si>
    <t>id_RuleNode_472</t>
  </si>
  <si>
    <t>id_RuleNode_473</t>
  </si>
  <si>
    <t>id_RuleNode_474</t>
  </si>
  <si>
    <t>id_RuleNode_475</t>
  </si>
  <si>
    <t>id_RuleNode_476</t>
  </si>
  <si>
    <t>id_RuleNode_477</t>
  </si>
  <si>
    <t>id_RuleNode_478</t>
  </si>
  <si>
    <t>id_RuleNode_479</t>
  </si>
  <si>
    <t>id_RuleNode_480</t>
  </si>
  <si>
    <t>id_RuleNode_481</t>
  </si>
  <si>
    <t>id_RuleNode_482</t>
  </si>
  <si>
    <t>id_RuleNode_483</t>
  </si>
  <si>
    <t>id_RuleNode_484</t>
  </si>
  <si>
    <t>id_RuleNode_485</t>
  </si>
  <si>
    <t>id_RuleNode_486</t>
  </si>
  <si>
    <t>id_RuleNode_488</t>
  </si>
  <si>
    <t>id_RuleNode_489</t>
  </si>
  <si>
    <t>id_RuleNode_490</t>
  </si>
  <si>
    <t>id_RuleNode_491</t>
  </si>
  <si>
    <t>id_RuleNode_492</t>
  </si>
  <si>
    <t>id_RuleNode_493</t>
  </si>
  <si>
    <t>id_RuleNode_494</t>
  </si>
  <si>
    <t>id_RuleNode_495</t>
  </si>
  <si>
    <t>id_RuleNode_496</t>
  </si>
  <si>
    <t>id_RuleNode_497</t>
  </si>
  <si>
    <t>id_RuleNode_498</t>
  </si>
  <si>
    <t>id_RuleNode_499</t>
  </si>
  <si>
    <t>id_RuleNode_500</t>
  </si>
  <si>
    <t>id_RuleNode_501</t>
  </si>
  <si>
    <t>id_RuleNode_502</t>
  </si>
  <si>
    <t>id_RuleNode_503</t>
  </si>
  <si>
    <t>id_RuleNode_504</t>
  </si>
  <si>
    <t>id_RuleNode_505</t>
  </si>
  <si>
    <t>id_RuleNode_506</t>
  </si>
  <si>
    <t>id_RuleNode_507</t>
  </si>
  <si>
    <t>id_RuleNode_508</t>
  </si>
  <si>
    <t>id_RuleNode_509</t>
  </si>
  <si>
    <t>NotesIntanAsset</t>
  </si>
  <si>
    <t>id_RuleNode_511</t>
  </si>
  <si>
    <t>id_RuleNode_512</t>
  </si>
  <si>
    <t>id_RuleNode_513</t>
  </si>
  <si>
    <t>id_RuleNode_514</t>
  </si>
  <si>
    <t>id_RuleNode_515</t>
  </si>
  <si>
    <t>id_RuleNode_516</t>
  </si>
  <si>
    <t>id_RuleNode_517</t>
  </si>
  <si>
    <t>id_RuleNode_518</t>
  </si>
  <si>
    <t>id_RuleNode_519</t>
  </si>
  <si>
    <t>id_RuleNode_520</t>
  </si>
  <si>
    <t>id_RuleNode_521</t>
  </si>
  <si>
    <t>id_RuleNode_522</t>
  </si>
  <si>
    <t>id_RuleNode_523</t>
  </si>
  <si>
    <t>id_RuleNode_524</t>
  </si>
  <si>
    <t>id_RuleNode_525</t>
  </si>
  <si>
    <t>id_RuleNode_526</t>
  </si>
  <si>
    <t>id_RuleNode_527</t>
  </si>
  <si>
    <t>id_RuleNode_528</t>
  </si>
  <si>
    <t>id_RuleNode_529</t>
  </si>
  <si>
    <t>id_RuleNode_530</t>
  </si>
  <si>
    <t>id_RuleNode_531</t>
  </si>
  <si>
    <t>id_RuleNode_532</t>
  </si>
  <si>
    <t>id_RuleNode_533</t>
  </si>
  <si>
    <t>id_RuleNode_534</t>
  </si>
  <si>
    <t>id_RuleNode_535</t>
  </si>
  <si>
    <t>IncomeTax</t>
  </si>
  <si>
    <t>id_IncomeTax_Layout1</t>
  </si>
  <si>
    <t>id_RuleNode_537</t>
  </si>
  <si>
    <t>id_RuleNode_538</t>
  </si>
  <si>
    <t>id_RuleNode_539</t>
  </si>
  <si>
    <t>id_RuleNode_540</t>
  </si>
  <si>
    <t>id_RuleNode_541</t>
  </si>
  <si>
    <t>id_RuleNode_542</t>
  </si>
  <si>
    <t>id_RuleNode_543</t>
  </si>
  <si>
    <t>id_RuleNode_544</t>
  </si>
  <si>
    <t>id_RuleNode_545</t>
  </si>
  <si>
    <t>id_IncomeTax_Layout2</t>
  </si>
  <si>
    <t>id_RuleNode_547</t>
  </si>
  <si>
    <t>Breakdowny_45</t>
  </si>
  <si>
    <t>id_RuleNode_548</t>
  </si>
  <si>
    <t>id_RuleNode_549</t>
  </si>
  <si>
    <t>id_RuleNode_550</t>
  </si>
  <si>
    <t>id_RuleNode_551</t>
  </si>
  <si>
    <t>id_RuleNode_552</t>
  </si>
  <si>
    <t>id_RuleNode_553</t>
  </si>
  <si>
    <t>id_RuleNode_555</t>
  </si>
  <si>
    <t>id_RuleNode_556</t>
  </si>
  <si>
    <t>id_RuleNode_557</t>
  </si>
  <si>
    <t>id_RuleNode_558</t>
  </si>
  <si>
    <t>id_RuleNode_559</t>
  </si>
  <si>
    <t>id_RuleNode_560</t>
  </si>
  <si>
    <t>id_RuleNode_561</t>
  </si>
  <si>
    <t>id_RuleNode_562</t>
  </si>
  <si>
    <t>id_IncomeTax_Layout4</t>
  </si>
  <si>
    <t>id_RuleNode_564</t>
  </si>
  <si>
    <t>id_RuleNode_565</t>
  </si>
  <si>
    <t>id_RuleNode_566</t>
  </si>
  <si>
    <t>id_RuleNode_567</t>
  </si>
  <si>
    <t>id_RuleNode_568</t>
  </si>
  <si>
    <t>id_RuleNode_569</t>
  </si>
  <si>
    <t>id_RuleNode_570</t>
  </si>
  <si>
    <t>id_RuleNode_571</t>
  </si>
  <si>
    <t>id_RuleNode_572</t>
  </si>
  <si>
    <t>id_IncomeTax_Layout5</t>
  </si>
  <si>
    <t>id_RuleNode_574</t>
  </si>
  <si>
    <t>Breakdowny_51</t>
  </si>
  <si>
    <t>id_RuleNode_575</t>
  </si>
  <si>
    <t>id_RuleNode_576</t>
  </si>
  <si>
    <t>id_RuleNode_577</t>
  </si>
  <si>
    <t>id_RuleNode_578</t>
  </si>
  <si>
    <t>id_RuleNode_579</t>
  </si>
  <si>
    <t>id_RuleNode_580</t>
  </si>
  <si>
    <t>id_RuleNode_582</t>
  </si>
  <si>
    <t>id_RuleNode_583</t>
  </si>
  <si>
    <t>id_RuleNode_584</t>
  </si>
  <si>
    <t>id_RuleNode_585</t>
  </si>
  <si>
    <t>id_RuleNode_586</t>
  </si>
  <si>
    <t>id_RuleNode_587</t>
  </si>
  <si>
    <t>id_RuleNode_588</t>
  </si>
  <si>
    <t>id_RuleNode_589</t>
  </si>
  <si>
    <t>id_RuleNode_591</t>
  </si>
  <si>
    <t>id_RuleNode_592</t>
  </si>
  <si>
    <t>id_RuleNode_593</t>
  </si>
  <si>
    <t>id_RuleNode_594</t>
  </si>
  <si>
    <t>id_RuleNode_595</t>
  </si>
  <si>
    <t>id_RuleNode_596</t>
  </si>
  <si>
    <t>id_RuleNode_597</t>
  </si>
  <si>
    <t>id_RuleNode_599</t>
  </si>
  <si>
    <t>id_RuleNode_600</t>
  </si>
  <si>
    <t>id_RuleNode_601</t>
  </si>
  <si>
    <t>id_RuleNode_602</t>
  </si>
  <si>
    <t>id_RuleNode_603</t>
  </si>
  <si>
    <t>id_RuleNode_604</t>
  </si>
  <si>
    <t>id_RuleNode_605</t>
  </si>
  <si>
    <t>id_RuleNode_606</t>
  </si>
  <si>
    <t>id_RuleNode_608</t>
  </si>
  <si>
    <t>id_RuleNode_609</t>
  </si>
  <si>
    <t>id_RuleNode_610</t>
  </si>
  <si>
    <t>id_RuleNode_611</t>
  </si>
  <si>
    <t>id_RuleNode_612</t>
  </si>
  <si>
    <t>NotesPaidinCapital</t>
  </si>
  <si>
    <t>id_RuleNode_614</t>
  </si>
  <si>
    <t>id_RuleNode_615</t>
  </si>
  <si>
    <t>id_RuleNode_616</t>
  </si>
  <si>
    <t>id_RuleNode_617</t>
  </si>
  <si>
    <t>id_RuleNode_618</t>
  </si>
  <si>
    <t>id_RuleNode_619</t>
  </si>
  <si>
    <t>id_RuleNode_620</t>
  </si>
  <si>
    <t>id_RuleNode_621</t>
  </si>
  <si>
    <t>id_RuleNode_622</t>
  </si>
  <si>
    <t>id_RuleNode_623</t>
  </si>
  <si>
    <t>id_RuleNode_624</t>
  </si>
  <si>
    <t>id_RuleNode_625</t>
  </si>
  <si>
    <t>id_RuleNode_626</t>
  </si>
  <si>
    <t>id_RuleNode_627</t>
  </si>
  <si>
    <t>id_RuleNode_628</t>
  </si>
  <si>
    <t>id_RuleNode_629</t>
  </si>
  <si>
    <t>id_RuleNode_630</t>
  </si>
  <si>
    <t>id_RuleNode_631</t>
  </si>
  <si>
    <t>id_RuleNode_632</t>
  </si>
  <si>
    <t>id_RuleNode_633</t>
  </si>
  <si>
    <t>id_RuleNode_634</t>
  </si>
  <si>
    <t>f14674f1-5997-442c-8c47-809aa773bfa2:~:AtleastOneValueInAnyLayout:~:True:~:&lt;?xml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/&gt;:~:http://www.jsc.gov.jo/xbrl/2017-12-31/me_entry/roles/StatementOfChangesInEquity:~:</t>
  </si>
  <si>
    <t>cb2837e2-0a0b-4164-8fca-a50f804992bf:~:Layout1:~:NotMandatory:~:True:~:1:~:True:~:&lt;?xml version="1.0" encoding="utf-16"?&gt;_x000D_
&lt;Customization xmlns:xsi="http://www.w3.org/2001/XMLSchema-instance" xmlns:xsd="http://www.w3.org/2001/XMLSchema" LayoutByDate="True" /&gt;:~:LytHyc:~::~:False:~:True:~::~:full_ifrs-cor_2017-03-09.xsd#ifrs-full_StatementOfChangesInEquityTable</t>
  </si>
  <si>
    <t>8d3173fc-66cc-4c82-b8cf-0129c34b26b8:~:AtleastOneValueInAnyLayout:~:True:~:&lt;?xml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/&gt;:~:http://www.jsc.gov.jo/xbrl/2017-12-31/me_entry/roles/NotesFinancialAssets:~:</t>
  </si>
  <si>
    <t>ba80b90f-52e5-4da5-bdcf-82db52c3733d:~:Layout1:~:NotMandatory:~:True:~:1:~:True:~:&lt;?xml version="1.0" encoding="utf-16"?&gt;_x000D_
&lt;Customization xmlns:xsi="http://www.w3.org/2001/XMLSchema-instance" xmlns:xsd="http://www.w3.org/2001/XMLSchema" LayoutByDate="True" /&gt;:~:LytHyc:~::~:False:~:True:~::~:full_ifrs-cor_2017-03-09.xsd#ifrs-full_DisclosureOfFinancialAssetsTable</t>
  </si>
  <si>
    <t>734c8132-9765-4541-a263-6eae11265d85:~:Layout2:~:NotMandatory:~:True:~:2:~:True:~:&lt;?xml version="1.0" encoding="utf-16"?&gt;_x000D_
&lt;Customization xmlns:xsi="http://www.w3.org/2001/XMLSchema-instance" xmlns:xsd="http://www.w3.org/2001/XMLSchema" LayoutByDate="True" /&gt;:~:LytHyc:~::~:False:~:True:~::~:full_ifrs-cor_2017-03-09.xsd#ifrs-full_DisclosureOfFinancialAssetsTable</t>
  </si>
  <si>
    <t>56f6a8af-69cb-42e7-978a-09a7612c9e83:~:Layout3:~:NotMandatory:~:True:~:3:~:True:~:&lt;?xml version="1.0" encoding="utf-16"?&gt;_x000D_
&lt;Customization xmlns:xsi="http://www.w3.org/2001/XMLSchema-instance" xmlns:xsd="http://www.w3.org/2001/XMLSchema" LayoutByDate="True" /&gt;:~:LytHyc:~::~:False:~:True:~::~:full_ifrs-cor_2017-03-09.xsd#ifrs-full_DisclosureOfFinancialAssetsTable</t>
  </si>
  <si>
    <t>61972ad2-ae60-4e0a-bc5d-ef7421f9dfb5:~:AtleastOneValueInAnyLayout:~:True:~:&lt;?xml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/&gt;:~:http://www.jsc.gov.jo/xbrl/2017-12-31/me_entry/roles/NotesPropertyPlantAndEquipment:~:</t>
  </si>
  <si>
    <t>f37084aa-cc29-47ce-8daf-4da74d13cb8f:~:Layout1:~:NotMandatory:~:True:~:1:~:True:~:&lt;?xml version="1.0" encoding="utf-16"?&gt;_x000D_
&lt;Customization xmlns:xsi="http://www.w3.org/2001/XMLSchema-instance" xmlns:xsd="http://www.w3.org/2001/XMLSchema" LayoutByDate="True" /&gt;:~:LytHyc:~::~:False:~:True:~::~:full_ifrs-cor_2017-03-09.xsd#ifrs-full_DisclosureOfPropertyPlantAndEquipmentTable</t>
  </si>
  <si>
    <t>3469e951-3db0-42cd-a7f7-7cf846a90588:~:AtleastOneValueInAnyLayout:~:True:~:&lt;?xml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/&gt;:~:http://www.jsc.gov.jo/xbrl/2017-12-31/me_entry/roles/NotesIntangibleAsset:~:</t>
  </si>
  <si>
    <t>c4592469-986d-448e-9328-7a786234b4ff:~:Layout1:~:NotMandatory:~:True:~:1:~:True:~:&lt;?xml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</si>
  <si>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b652a335-9891-4664-80cf-49a854561f02:~:AtleastOneValueInAnyLayout:~:True:~:&lt;?xml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/&gt;:~:http://www.jsc.gov.jo/xbrl/2017-12-31/me_entry/roles/NotesSubclassificationsOfAssets:~:</t>
  </si>
  <si>
    <t>2b874ea9-3da2-4408-92ff-b715410a3395:~:Layout2:~:NotMandatory:~:True:~:2:~:True:~:&lt;?xml version="1.0" encoding="utf-16"?&gt;_x000D_
&lt;Customization xmlns:xsi="http://www.w3.org/2001/XMLSchema-instance" xmlns:xsd="http://www.w3.org/2001/XMLSchema" LayoutByDate="True" /&gt;:~:LytHyc:~::~:False:~:True:~::~:full_ifrs-cor_2017-03-09.xsd#ifrs-full_DisclosureOfInvestmentPropertyTable</t>
  </si>
  <si>
    <t>00ec2d57-da32-4b15-9461-4c9c0f1296f0:~:AtleastOneValueInAnyLayout:~:True:~:&lt;?xml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/&gt;:~:http://www.jsc.gov.jo/xbrl/2017-12-31/me_entry/roles/NotesIncomeTax:~:</t>
  </si>
  <si>
    <t>7334765b-3465-44fe-a6ab-690faa230e38:~:Layout2:~:NotMandatory:~:True:~:2:~:True:~:&lt;?xml version="1.0" encoding="utf-16"?&gt;_x000D_
&lt;Customization xmlns:xsi="http://www.w3.org/2001/XMLSchema-instance" xmlns:xsd="http://www.w3.org/2001/XMLSchema" LayoutByDate="True" /&gt;:~:LytHyc:~::~:False:~:True:~::~:jsc-rep_core_2017-12-31.xsd#jsc-rep_ItemsAttributableToDeferredTaxAssetsTable</t>
  </si>
  <si>
    <t>d59aad00-7f2a-41f2-95cb-8b0ac75a3c39:~:Layout3:~:NotMandatory:~:True:~:3:~:True:~:&lt;?xml version="1.0" encoding="utf-16"?&gt;_x000D_
&lt;Customization xmlns:xsi="http://www.w3.org/2001/XMLSchema-instance" xmlns:xsd="http://www.w3.org/2001/XMLSchema" LayoutByDate="True" /&gt;:~:LytHyc:~::~:False:~:True:~::~:jsc-rep_core_2017-12-31.xsd#jsc-rep_ItemsAttributableToDeferredTaxAssetsTable</t>
  </si>
  <si>
    <t>5accf0fa-537b-4b90-b76f-aece7d6c1f5b:~:Layout5:~:NotMandatory:~:True:~:5:~:True:~:&lt;?xml version="1.0" encoding="utf-16"?&gt;_x000D_
&lt;Customization xmlns:xsi="http://www.w3.org/2001/XMLSchema-instance" xmlns:xsd="http://www.w3.org/2001/XMLSchema" LayoutByDate="True" /&gt;:~:LytHyc:~::~:False:~:True:~::~:jsc-rep_core_2017-12-31.xsd#jsc-rep_ItemsAttributableToDeferredTaxAssetsTable</t>
  </si>
  <si>
    <t>e63c5816-cc57-4344-a150-7a9abf0d14c8:~:Layout6:~:NotMandatory:~:True:~:6:~:True:~:&lt;?xml version="1.0" encoding="utf-16"?&gt;_x000D_
&lt;Customization xmlns:xsi="http://www.w3.org/2001/XMLSchema-instance" xmlns:xsd="http://www.w3.org/2001/XMLSchema" LayoutByDate="True" /&gt;:~:LytHyc:~::~:False:~:True:~::~:jsc-rep_core_2017-12-31.xsd#jsc-rep_ItemsAttributableToDeferredTaxAssetsTable</t>
  </si>
  <si>
    <t>4c9e302a-1b17-4495-ba04-97f8c208af69:~:Layout9:~:NotMandatory:~:True:~:9:~:True:~:&lt;?xml version="1.0" encoding="utf-16"?&gt;_x000D_
&lt;Customization xmlns:xsi="http://www.w3.org/2001/XMLSchema-instance" xmlns:xsd="http://www.w3.org/2001/XMLSchema" LayoutByDate="True" /&gt;:~:LytTxb:~::~:False:~:True:~::~:jsc-rep_core_2017-12-31.xsd#jsc-rep_ItemsAttributableToDeferredTaxAssetsTable</t>
  </si>
  <si>
    <t>f6832ea4-ea61-4e73-90aa-6e818d54c670:~:AtleastOneValueInAnyLayout:~:True:~:&lt;?xml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/&gt;:~:http://www.jsc.gov.jo/xbrl/2017-12-31/me_entry/roles/FilingInformation:~:</t>
  </si>
  <si>
    <t>40910516-3f58-43aa-8331-5dea10accd09:~:Layout1:~:NotMandatory:~:True:~:1:~:True:~::~:LytHyc:~::~:False:~:True:~::~:dei_core_2017-12-31.xsd#dei_FilingInformationTable</t>
  </si>
  <si>
    <t>89a5b83c-ce81-47d2-9aae-c015f0cc6ae5:~:AtleastOneValueInAnyLayout:~:True:~:&lt;?xml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/&gt;:~:http://www.jsc.gov.jo/xbrl/2017-12-31/me_entry/roles/NotesShareCapital:~:</t>
  </si>
  <si>
    <t>62282c2d-9a92-4545-93f8-0d23d0b9665c:~:Layout1:~:NotMandatory:~:True:~:1:~:True:~:&lt;?xml version="1.0" encoding="utf-16"?&gt;_x000D_
&lt;Customization xmlns:xsi="http://www.w3.org/2001/XMLSchema-instance" xmlns:xsd="http://www.w3.org/2001/XMLSchema" LayoutByDate="True" /&gt;:~:LytHyc:~::~:False:~:True:~::~:full_ifrs-cor_2017-03-09.xsd#ifrs-full_DisclosureOfClassesOfShareCapitalTable</t>
  </si>
  <si>
    <t>e3463a47-fb1a-4843-a0ec-8118dcec4776:~:AtleastOneValueInAnyLayout:~:True:~:&lt;?xml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/&gt;:~:http://www.jsc.gov.jo/xbrl/2017-12-31/me_entry/roles/NotesAnalysisOfIncomeAndExpenseByFunction:~:</t>
  </si>
  <si>
    <t>cc484f52-7e9a-406d-9961-89487d496a37:~:Layout1:~:NotMandatory:~:True:~:1:~:True:~:&lt;?xml version="1.0" encoding="utf-16"?&gt;_x000D_
&lt;Customization xmlns:xsi="http://www.w3.org/2001/XMLSchema-instance" xmlns:xsd="http://www.w3.org/2001/XMLSchema" /&gt;:~:LytLin:~::~:False:~:True:~::~:</t>
  </si>
  <si>
    <t>7d795b77-a222-4d0a-96fd-18c26e0e6c2f:~:AtleastOneValueInAnyLayout:~:True:~:&lt;?xml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/&gt;:~:http://www.jsc.gov.jo/xbrl/2017-12-31/me_entry/roles/DisclosuresAuditorsReport:~:None</t>
  </si>
  <si>
    <t>fb385e57-d997-4ca9-a1c0-5e81c425fe9d:~:DisclosuresAuditorsReport_1:~:NotMandatory:~:False:~:0:~:True:~:&lt;?xml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</si>
  <si>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</si>
  <si>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</si>
  <si>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</si>
  <si>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</si>
  <si>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</si>
  <si>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jsc_core_2017-12-31.xsd#jsc_RegistrationNumberOfAuditor@http://www.jsc.gov.jo/xbrl/2017-12-31/lab-rol_me/ReportingLabel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</si>
  <si>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</si>
  <si>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</si>
  <si>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</si>
  <si>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jsc_core_2017-12-31.xsd#jsc_AuditorsReportOnFinancialStatements@http://www.jsc.gov.jo/xbrl/2017-12-31/lab-rol_me/ReportingLabel</t>
  </si>
  <si>
    <t>jsc_core_2017-12-31.xsd#jsc_AuditorsOpinionType@http://www.jsc.gov.jo/xbrl/2017-12-31/lab-rol_me/ReportingLabel</t>
  </si>
  <si>
    <t>jsc_core_2017-12-31.xsd#jsc_AuditorsOpinionBasisExplanatory@http://www.jsc.gov.jo/xbrl/2017-12-31/lab-rol_me/ReportingLabel</t>
  </si>
  <si>
    <t>jsc_core_2017-12-31.xsd#jsc_EmphasisOfMatterExplanatory@http://www.jsc.gov.jo/xbrl/2017-12-31/lab-rol_me/ReportingLabel</t>
  </si>
  <si>
    <t>jsc_core_2017-12-31.xsd#jsc_KeyAuditMattersExplanatory@http://www.jsc.gov.jo/xbrl/2017-12-31/lab-rol_me/ReportingLabel</t>
  </si>
  <si>
    <t>jsc_core_2017-12-31.xsd#jsc_OtherMattersExplanatory@http://www.jsc.gov.jo/xbrl/2017-12-31/lab-rol_me/ReportingLabel</t>
  </si>
  <si>
    <t>jsc_core_2017-12-31.xsd#jsc_OtherInformationIncludedInBanksAnnualReportExplanatory@http://www.jsc.gov.jo/xbrl/2017-12-31/lab-rol_me/ReportingLabel</t>
  </si>
  <si>
    <t>jsc_core_2017-12-31.xsd#jsc_ResponsibilitiesOfManagementAndThoseChargedWithGovernanceForFinancialStatementsExplanatory@http://www.jsc.gov.jo/xbrl/2017-12-31/lab-rol_me/ReportingLabel</t>
  </si>
  <si>
    <t>jsc_core_2017-12-31.xsd#jsc_AuditorsResponsibilitiesForAuditOfFinancialStatementsExplanatory@http://www.jsc.gov.jo/xbrl/2017-12-31/lab-rol_me/ReportingLabel</t>
  </si>
  <si>
    <t>jsc_core_2017-12-31.xsd#jsc_ReportOnOtherLegalAndRegulatoryRequirementsExplanatory@http://www.jsc.gov.jo/xbrl/2017-12-31/lab-rol_me/ReportingLabel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</si>
  <si>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</si>
  <si>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</si>
  <si>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</si>
  <si>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d0dc2666-167d-4dfe-bcb9-f273760c3410:~:AtleastOneValueInAnyLayout:~:True:~:&lt;?xml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/&gt;:~:http://www.jsc.gov.jo/xbrl/2017-12-31/me_entry/roles/StatementOfFinancialPosition:~:None</t>
  </si>
  <si>
    <t>full_ifrs-cor_2017-03-09.xsd#ifrs-full_StatementOfFinancialPositionAbstract</t>
  </si>
  <si>
    <t>full_ifrs-cor_2017-03-09.xsd#ifrs-full_AssetsAbstract</t>
  </si>
  <si>
    <t>full_ifrs-cor_2017-03-09.xsd#ifrs-full_NoncurrentAssetsAbstract</t>
  </si>
  <si>
    <t>jsc-rep_core_2017-12-31.xsd#jsc-rep_ProjectsInProgress</t>
  </si>
  <si>
    <t>full_ifrs-cor_2017-03-09.xsd#ifrs-full_InvestmentProperty</t>
  </si>
  <si>
    <t>full_ifrs-cor_2017-03-09.xsd#ifrs-full_IntangibleAssetsAndGoodwill@http://www.jsc.gov.jo/xbrl/2017-12-31/lab-rol_me/ReportingLabel</t>
  </si>
  <si>
    <t>full_ifrs-cor_2017-03-09.xsd#ifrs-full_NoncurrentFinancialAssetsAtFairValueThroughOtherComprehensiveIncome@http://www.jsc.gov.jo/xbrl/2017-12-31/lab-rol_me/ReportingLabel</t>
  </si>
  <si>
    <t>full_ifrs-cor_2017-03-09.xsd#ifrs-full_NoncurrentFinancialAssetsAtAmortisedCost@http://www.jsc.gov.jo/xbrl/2017-12-31/lab-rol_me/ReportingLabel</t>
  </si>
  <si>
    <t>full_ifrs-cor_2017-03-09.xsd#ifrs-full_NoncurrentLoansAndReceivables@http://www.jsc.gov.jo/xbrl/2017-12-31/lab-rol_me/ReportingLabel</t>
  </si>
  <si>
    <t>jsc-rep_core_2017-12-31.xsd#jsc-rep_NoncurrentEmployeeLoansReceivable@http://www.jsc.gov.jo/xbrl/2017-12-31/lab-rol_me/ReportingLabel</t>
  </si>
  <si>
    <t>full_ifrs-cor_2017-03-09.xsd#ifrs-full_NoncurrentRestrictedCashAndCashEquivalents@http://www.jsc.gov.jo/xbrl/2017-12-31/lab-rol_me/ReportingLabel</t>
  </si>
  <si>
    <t>full_ifrs-cor_2017-03-09.xsd#ifrs-full_NoncurrentDerivativeFinancialAssets</t>
  </si>
  <si>
    <t>full_ifrs-cor_2017-03-09.xsd#ifrs-full_NoncurrentReceivablesDueFromRelatedParties</t>
  </si>
  <si>
    <t>full_ifrs-cor_2017-03-09.xsd#ifrs-full_NoncurrentAssets@http://www.jsc.gov.jo/xbrl/2017-12-31/lab-rol_me/ReportingTotalLabel</t>
  </si>
  <si>
    <t>full_ifrs-cor_2017-03-09.xsd#ifrs-full_CurrentAssetsAbstract</t>
  </si>
  <si>
    <t>full_ifrs-cor_2017-03-09.xsd#ifrs-full_TradeAndOtherCurrentReceivables@http://www.jsc.gov.jo/xbrl/2017-12-31/lab-rol_me/ReportingLabel</t>
  </si>
  <si>
    <t>full_ifrs-cor_2017-03-09.xsd#ifrs-full_TradeAndOtherCurrentReceivablesDueFromRelatedParties</t>
  </si>
  <si>
    <t>full_ifrs-cor_2017-03-09.xsd#ifrs-full_Inventories@http://www.jsc.gov.jo/xbrl/2017-12-31/lab-rol_me/ReportingLabel</t>
  </si>
  <si>
    <t>jsc-rep_core_2017-12-31.xsd#jsc-rep_CurrentEmployeeLoansReceivable@http://www.jsc.gov.jo/xbrl/2017-12-31/lab-rol_me/ReportingLabel</t>
  </si>
  <si>
    <t>full_ifrs-cor_2017-03-09.xsd#ifrs-full_CurrentFinancialAssetsAtFairValueThroughProfitOrLoss@http://www.jsc.gov.jo/xbrl/2017-12-31/lab-rol_me/ReportingLabel</t>
  </si>
  <si>
    <t>full_ifrs-cor_2017-03-09.xsd#ifrs-full_CurrentDerivativeFinancialAssets</t>
  </si>
  <si>
    <t>full_ifrs-cor_2017-03-09.xsd#ifrs-full_CurrentTaxAssetsCurrent</t>
  </si>
  <si>
    <t>full_ifrs-cor_2017-03-09.xsd#ifrs-full_CurrentLoansAndReceivables@http://www.jsc.gov.jo/xbrl/2017-12-31/lab-rol_me/ReportingLabel</t>
  </si>
  <si>
    <t>full_ifrs-cor_2017-03-09.xsd#ifrs-full_NoncurrentAssetsOrDisposalGroupsClassifiedAsHeldForSaleOrAsHeldForDistributionToOwners@http://www.jsc.gov.jo/xbrl/2017-12-31/lab-rol_me/ReportingLabel</t>
  </si>
  <si>
    <t>full_ifrs-cor_2017-03-09.xsd#ifrs-full_CurrentAssets@http://www.jsc.gov.jo/xbrl/2017-12-31/lab-rol_me/ReportingTotalLabel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</si>
  <si>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</si>
  <si>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</si>
  <si>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</si>
  <si>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full_ifrs-cor_2017-03-09.xsd#ifrs-full_IssuedCapital@http://www.jsc.gov.jo/xbrl/2017-12-31/lab-rol_me/ReportingLabel</t>
  </si>
  <si>
    <t>full_ifrs-cor_2017-03-09.xsd#ifrs-full_AdditionalPaidinCapital@http://www.jsc.gov.jo/xbrl/2017-12-31/lab-rol_me/ReportingLabel</t>
  </si>
  <si>
    <t>full_ifrs-cor_2017-03-09.xsd#ifrs-full_RetainedEarnings@http://www.jsc.gov.jo/xbrl/2017-12-31/lab-rol_me/ReportingLabel</t>
  </si>
  <si>
    <t>full_ifrs-cor_2017-03-09.xsd#ifrs-full_SharePremium</t>
  </si>
  <si>
    <t>jsc-rep_core_2017-12-31.xsd#jsc-rep_ShareDiscount</t>
  </si>
  <si>
    <t>full_ifrs-cor_2017-03-09.xsd#ifrs-full_TreasuryShares</t>
  </si>
  <si>
    <t>full_ifrs-cor_2017-03-09.xsd#ifrs-full_StatutoryReserve</t>
  </si>
  <si>
    <t>jsc-rep_core_2017-12-31.xsd#jsc-rep_SpecialReserve</t>
  </si>
  <si>
    <t>jsc-rep_core_2017-12-31.xsd#jsc-rep_GeneralReserve</t>
  </si>
  <si>
    <t>jsc-rep_core_2017-12-31.xsd#jsc-rep_FairValueReserve</t>
  </si>
  <si>
    <t>jsc-rep_core_2017-12-31.xsd#jsc-rep_VoluntaryReserve</t>
  </si>
  <si>
    <t>full_ifrs-cor_2017-03-09.xsd#ifrs-full_OtherEquityInterest@http://www.jsc.gov.jo/xbrl/2017-12-31/lab-rol_me/ReportingLabel</t>
  </si>
  <si>
    <t>full_ifrs-cor_2017-03-09.xsd#ifrs-full_OtherReserves</t>
  </si>
  <si>
    <t>full_ifrs-cor_2017-03-09.xsd#ifrs-full_EquityAttributableToOwnersOfParent@http://www.jsc.gov.jo/xbrl/2017-12-31/lab-rol_me/ReportingTotalLabel</t>
  </si>
  <si>
    <t>full_ifrs-cor_2017-03-09.xsd#ifrs-full_NoncontrollingInterests@http://www.jsc.gov.jo/xbrl/2017-12-31/lab-rol_me/ReportingLabel</t>
  </si>
  <si>
    <t>full_ifrs-cor_2017-03-09.xsd#ifrs-full_Equity@http://www.xbrl.org/2003/role/totalLabel</t>
  </si>
  <si>
    <t>full_ifrs-cor_2017-03-09.xsd#ifrs-full_LiabilitiesAbstract</t>
  </si>
  <si>
    <t>full_ifrs-cor_2017-03-09.xsd#ifrs-full_NoncurrentLiabilitiesAbstract</t>
  </si>
  <si>
    <t>full_ifrs-cor_2017-03-09.xsd#ifrs-full_NoncurrentPayables</t>
  </si>
  <si>
    <t>full_ifrs-cor_2017-03-09.xsd#ifrs-full_NoncurrentPayablesToRelatedParties@http://www.jsc.gov.jo/xbrl/2017-12-31/lab-rol_me/ReportingLabel</t>
  </si>
  <si>
    <t>full_ifrs-cor_2017-03-09.xsd#ifrs-full_NoncurrentPortionOfNoncurrentLoansReceived@http://www.jsc.gov.jo/xbrl/2017-12-31/lab-rol_me/ReportingLabel</t>
  </si>
  <si>
    <t>full_ifrs-cor_2017-03-09.xsd#ifrs-full_NoncurrentProvisions</t>
  </si>
  <si>
    <t>full_ifrs-cor_2017-03-09.xsd#ifrs-full_LongtermBorrowings@http://www.jsc.gov.jo/xbrl/2017-12-31/lab-rol_me/ReportingLabel</t>
  </si>
  <si>
    <t>jsc-rep_core_2017-12-31.xsd#jsc-rep_BankOverdrafts@http://www.jsc.gov.jo/xbrl/2017-12-31/lab-rol_me/ReportingLabel</t>
  </si>
  <si>
    <t>full_ifrs-cor_2017-03-09.xsd#ifrs-full_NoncurrentDerivativeFinancialLiabilities</t>
  </si>
  <si>
    <t>full_ifrs-cor_2017-03-09.xsd#ifrs-full_OtherNoncurrentLiabilities</t>
  </si>
  <si>
    <t>full_ifrs-cor_2017-03-09.xsd#ifrs-full_NoncurrentLiabilities@http://www.jsc.gov.jo/xbrl/2017-12-31/lab-rol_me/ReportingTotalLabel</t>
  </si>
  <si>
    <t>full_ifrs-cor_2017-03-09.xsd#ifrs-full_CurrentLiabilitiesAbstract</t>
  </si>
  <si>
    <t>full_ifrs-cor_2017-03-09.xsd#ifrs-full_TradeAndOtherCurrentPayables@http://www.jsc.gov.jo/xbrl/2017-12-31/lab-rol_me/ReportingLabel</t>
  </si>
  <si>
    <t>full_ifrs-cor_2017-03-09.xsd#ifrs-full_TradeAndOtherCurrentPayablesToRelatedParties@http://www.jsc.gov.jo/xbrl/2017-12-31/lab-rol_me/ReportingLabel</t>
  </si>
  <si>
    <t>full_ifrs-cor_2017-03-09.xsd#ifrs-full_CurrentProvisions</t>
  </si>
  <si>
    <t>full_ifrs-cor_2017-03-09.xsd#ifrs-full_ShorttermBorrowings@http://www.jsc.gov.jo/xbrl/2017-12-31/lab-rol_me/ReportingLabel</t>
  </si>
  <si>
    <t>full_ifrs-cor_2017-03-09.xsd#ifrs-full_CurrentBorrowingsAndCurrentPortionOfNoncurrentBorrowings@http://www.jsc.gov.jo/xbrl/2017-12-31/lab-rol_me/ReportingLabel</t>
  </si>
  <si>
    <t>jsc-rep_core_2017-12-31.xsd#jsc-rep_IncomeTaxProvision@http://www.jsc.gov.jo/xbrl/2017-12-31/lab-rol_me/ReportingLabel</t>
  </si>
  <si>
    <t>full_ifrs-cor_2017-03-09.xsd#ifrs-full_CurrentDerivativeFinancialLiabilities</t>
  </si>
  <si>
    <t>full_ifrs-cor_2017-03-09.xsd#ifrs-full_OtherCurrentLiabilities</t>
  </si>
  <si>
    <t>full_ifrs-cor_2017-03-09.xsd#ifrs-full_LiabilitiesIncludedInDisposalGroupsClassifiedAsHeldForSale</t>
  </si>
  <si>
    <t>jsc-rep_core_2017-12-31.xsd#jsc-rep_DeferredLetterOfCredit</t>
  </si>
  <si>
    <t>jsc-rep_core_2017-12-31.xsd#jsc-rep_MiningFeesDueToGovernmentOfHashemiteKingdomOfJordan@http://www.jsc.gov.jo/xbrl/2017-12-31/lab-rol_me/ReportingLabel</t>
  </si>
  <si>
    <t>full_ifrs-cor_2017-03-09.xsd#ifrs-full_CurrentLiabilities@http://www.jsc.gov.jo/xbrl/2017-12-31/lab-rol_me/ReportingTotalLabel</t>
  </si>
  <si>
    <t>full_ifrs-cor_2017-03-09.xsd#ifrs-full_Liabilities@http://www.xbrl.org/2003/role/totalLabel</t>
  </si>
  <si>
    <t>full_ifrs-cor_2017-03-09.xsd#ifrs-full_EquityAndLiabilities@http://www.xbrl.org/2003/role/totalLabel</t>
  </si>
  <si>
    <t>3c61ea71-e281-414b-a784-97e9468f3ee1:~:AtleastOneValueInAnyLayout:~:True:~:&lt;?xml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/&gt;:~:http://www.jsc.gov.jo/xbrl/2017-12-31/me_entry/roles/IncomeStatementByFunctionOfExpense:~:None</t>
  </si>
  <si>
    <t>full_ifrs-cor_2017-03-09.xsd#ifrs-full_IncomeStatementAbstract</t>
  </si>
  <si>
    <t>full_ifrs-cor_2017-03-09.xsd#ifrs-full_ProfitLossAbstract</t>
  </si>
  <si>
    <t>full_ifrs-cor_2017-03-09.xsd#ifrs-full_Revenue@http://www.jsc.gov.jo/xbrl/2017-12-31/lab-rol_me/ReportingLabel</t>
  </si>
  <si>
    <t>full_ifrs-cor_2017-03-09.xsd#ifrs-full_CostOfSales@http://www.jsc.gov.jo/xbrl/2017-12-31/lab-rol_me/ReportingLabel</t>
  </si>
  <si>
    <t>full_ifrs-cor_2017-03-09.xsd#ifrs-full_GrossProfit</t>
  </si>
  <si>
    <t>jsc-rep_core_2017-12-31.xsd#jsc-rep_OtherOperatingExpense@http://www.jsc.gov.jo/xbrl/2017-12-31/lab-rol_me/ReportingLabel</t>
  </si>
  <si>
    <t>full_ifrs-cor_2017-03-09.xsd#ifrs-full_OtherGainsLosses</t>
  </si>
  <si>
    <t>full_ifrs-cor_2017-03-09.xsd#ifrs-full_ProfitLossFromOperatingActivities</t>
  </si>
  <si>
    <t>full_ifrs-cor_2017-03-09.xsd#ifrs-full_GainsLossesOnFinancialAssetsAtFairValueThroughProfitOrLoss</t>
  </si>
  <si>
    <t>full_ifrs-cor_2017-03-09.xsd#ifrs-full_GainsLossesOnFinancialAssetsMeasuredAtFairValueThroughOtherComprehensiveIncomeBeforeTax@http://www.jsc.gov.jo/xbrl/2017-12-31/lab-rol_me/ReportingLabel</t>
  </si>
  <si>
    <t>full_ifrs-cor_2017-03-09.xsd#ifrs-full_GainsLossesOnFinancialAssetsAtAmortisedCost@http://www.jsc.gov.jo/xbrl/2017-12-31/lab-rol_me/ReportingLabel</t>
  </si>
  <si>
    <t>full_ifrs-cor_2017-03-09.xsd#ifrs-full_ShareOfProfitLossOfAssociatesAndJointVenturesAccountedForUsingEquityMethod@http://www.jsc.gov.jo/xbrl/2017-12-31/lab-rol_me/ReportingLabel</t>
  </si>
  <si>
    <t>full_ifrs-cor_2017-03-09.xsd#ifrs-full_ProfitLossBeforeTax@http://www.jsc.gov.jo/xbrl/2017-12-31/lab-rol_me/ReportingTotalLabel</t>
  </si>
  <si>
    <t>full_ifrs-cor_2017-03-09.xsd#ifrs-full_IncomeTaxExpenseContinuingOperations@http://www.jsc.gov.jo/xbrl/2017-12-31/lab-rol_me/ReportingLabel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</si>
  <si>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</si>
  <si>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</si>
  <si>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</si>
  <si>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full_ifrs-cor_2017-03-09.xsd#ifrs-full_ProfitLossAttributableToAbstract@http://www.jsc.gov.jo/xbrl/2017-12-31/lab-rol_me/ReportingLabel</t>
  </si>
  <si>
    <t>full_ifrs-cor_2017-03-09.xsd#ifrs-full_ProfitLossAttributableToOwnersOfParent@http://www.jsc.gov.jo/xbrl/2017-12-31/lab-rol_me/ReportingLabel</t>
  </si>
  <si>
    <t>full_ifrs-cor_2017-03-09.xsd#ifrs-full_ProfitLossAttributableToNoncontrollingInterests</t>
  </si>
  <si>
    <t>full_ifrs-cor_2017-03-09.xsd#ifrs-full_EarningsPerShareAbstract@http://www.jsc.gov.jo/xbrl/2017-12-31/lab-rol_me/ReportingLabel</t>
  </si>
  <si>
    <t>full_ifrs-cor_2017-03-09.xsd#ifrs-full_BasicEarningsLossPerShare@http://www.jsc.gov.jo/xbrl/2017-12-31/lab-rol_me/ReportingLabel</t>
  </si>
  <si>
    <t>full_ifrs-cor_2017-03-09.xsd#ifrs-full_DilutedEarningsLossPerShare@http://www.jsc.gov.jo/xbrl/2017-12-31/lab-rol_me/ReportingLabel</t>
  </si>
  <si>
    <t>1b81bcb7-3699-45b6-b536-92ed762714a7:~:AtleastOneValueInAnyLayout:~:True:~:&lt;?xml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/&gt;:~:http://www.jsc.gov.jo/xbrl/2017-12-31/me_entry/roles/StatementOfComprehensiveIncomeOciComponentsPresentedNetOfTax:~:None</t>
  </si>
  <si>
    <t>full_ifrs-cor_2017-03-09.xsd#ifrs-full_StatementOfComprehensiveIncomeAbstract</t>
  </si>
  <si>
    <t>full_ifrs-cor_2017-03-09.xsd#ifrs-full_OtherComprehensiveIncomeAbstract</t>
  </si>
  <si>
    <t>full_ifrs-cor_2017-03-09.xsd#ifrs-full_ComponentsOfOtherComprehensiveIncomeThatWillNotBeReclassifiedToProfitOrLossNetOfTaxAbstract@http://www.jsc.gov.jo/xbrl/2017-12-31/lab-rol_me/ReportingLabel</t>
  </si>
  <si>
    <t>jsc-rep_core_2017-12-31.xsd#jsc-rep_OtherComprehensiveIncomeNetOfTaxGainsLossesFromSalesOfInvestmentsInEquityFinancialAssetsThroughOtherComprehensiveIncome@http://www.jsc.gov.jo/xbrl/2017-12-31/lab-rol_me/ReportingLabel</t>
  </si>
  <si>
    <t>jsc-rep_core_2017-12-31.xsd#jsc-rep_OtherComprehensiveIncomeNetOfTaxFairValueReserveReleasedFromSaleOfFinancialAssetsAtFairValueThroughStatementOfComprehensiveIncome@http://www.jsc.gov.jo/xbrl/2017-12-31/lab-rol_me/ReportingLabel</t>
  </si>
  <si>
    <t>jsc-rep_core_2017-12-31.xsd#jsc-rep_OtherComprehensiveIncomeNetOfTaxChangeInFairValueReserve</t>
  </si>
  <si>
    <t>full_ifrs-cor_2017-03-09.xsd#ifrs-full_OtherComprehensiveIncomeNetOfTaxGainsLossesFromInvestmentsInEquityInstruments@http://www.jsc.gov.jo/xbrl/2017-12-31/lab-rol_me/ReportingLabel</t>
  </si>
  <si>
    <t>full_ifrs-cor_2017-03-09.xsd#ifrs-full_OtherComprehensiveIncomeNetOfTaxGainsLossesOnRemeasurementsOfDefinedBenefitPlans@http://www.jsc.gov.jo/xbrl/2017-12-31/lab-rol_me/ReportingLabel</t>
  </si>
  <si>
    <t>full_ifrs-cor_2017-03-09.xsd#ifrs-full_OtherComprehensiveIncomeNetOfTaxChangeInFairValueOfFinancialLiabilityAttributableToChangeInCreditRiskOfLiability@http://www.jsc.gov.jo/xbrl/2017-12-31/lab-rol_me/ReportingLabel</t>
  </si>
  <si>
    <t>full_ifrs-cor_2017-03-09.xsd#ifrs-full_OtherComprehensiveIncomeNetOfTaxGainsLossesOnHedgingInstrumentsThatHedgeInvestmentsInEquityInstruments@http://www.jsc.gov.jo/xbrl/2017-12-31/lab-rol_me/ReportingLabel</t>
  </si>
  <si>
    <t>full_ifrs-cor_2017-03-09.xsd#ifrs-full_ShareOfOtherComprehensiveIncomeOfAssociatesAndJointVenturesAccountedForUsingEquityMethodThatWillNotBeReclassifiedToProfitOrLossNetOfTax</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</si>
  <si>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</si>
  <si>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</si>
  <si>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</si>
  <si>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full_ifrs-cor_2017-03-09.xsd#ifrs-full_GainsLossesOnExchangeDifferencesOnTranslationNetOfTax@http://www.jsc.gov.jo/xbrl/2017-12-31/lab-rol_me/ReportingLabel</t>
  </si>
  <si>
    <t>full_ifrs-cor_2017-03-09.xsd#ifrs-full_ReclassificationAdjustmentsOnExchangeDifferencesOnTranslationNetOfTax</t>
  </si>
  <si>
    <t>full_ifrs-cor_2017-03-09.xsd#ifrs-full_OtherComprehensiveIncomeNetOfTaxExchangeDifferencesOnTranslation@http://www.jsc.gov.jo/xbrl/2017-12-31/lab-rol_me/ReportingTotalLabel</t>
  </si>
  <si>
    <t>full_ifrs-cor_2017-03-09.xsd#ifrs-full_CashFlowHedgesAbstract</t>
  </si>
  <si>
    <t>full_ifrs-cor_2017-03-09.xsd#ifrs-full_GainsLossesOnCashFlowHedgesNetOfTax@http://www.jsc.gov.jo/xbrl/2017-12-31/lab-rol_me/ReportingLabel</t>
  </si>
  <si>
    <t>full_ifrs-cor_2017-03-09.xsd#ifrs-full_ReclassificationAdjustmentsOnCashFlowHedgesNetOfTax@http://www.jsc.gov.jo/xbrl/2017-12-31/lab-rol_me/ReportingLabel</t>
  </si>
  <si>
    <t>full_ifrs-cor_2017-03-09.xsd#ifrs-full_OtherComprehensiveIncomeNetOfTaxCashFlowHedges@http://www.jsc.gov.jo/xbrl/2017-12-31/lab-rol_me/ReportingTotalLabel</t>
  </si>
  <si>
    <t>full_ifrs-cor_2017-03-09.xsd#ifrs-full_HedgesOfNetInvestmentsInForeignOperationsAbstract</t>
  </si>
  <si>
    <t>full_ifrs-cor_2017-03-09.xsd#ifrs-full_GainsLossesOnHedgesOfNetInvestmentsInForeignOperationsNetOfTax@http://www.jsc.gov.jo/xbrl/2017-12-31/lab-rol_me/ReportingLabel</t>
  </si>
  <si>
    <t>full_ifrs-cor_2017-03-09.xsd#ifrs-full_ReclassificationAdjustmentsOnHedgesOfNetInvestmentsInForeignOperationsNetOfTax@http://www.jsc.gov.jo/xbrl/2017-12-31/lab-rol_me/ReportingLabel</t>
  </si>
  <si>
    <t>full_ifrs-cor_2017-03-09.xsd#ifrs-full_OtherComprehensiveIncomeNetOfTaxHedgesOfNetInvestmentsInForeignOperations@http://www.jsc.gov.jo/xbrl/2017-12-31/lab-rol_me/ReportingTotalLabel</t>
  </si>
  <si>
    <t>full_ifrs-cor_2017-03-09.xsd#ifrs-full_ChangeInValueOfTimeValueOfOptionsAbstract</t>
  </si>
  <si>
    <t>full_ifrs-cor_2017-03-09.xsd#ifrs-full_GainsLossesOnChangeInValueOfTimeValueOfOptionsNetOfTax@http://www.jsc.gov.jo/xbrl/2017-12-31/lab-rol_me/ReportingLabel</t>
  </si>
  <si>
    <t>full_ifrs-cor_2017-03-09.xsd#ifrs-full_ReclassificationAdjustmentsOnChangeInValueOfTimeValueOfOptionsNetOfTax@http://www.jsc.gov.jo/xbrl/2017-12-31/lab-rol_me/ReportingLabel</t>
  </si>
  <si>
    <t>full_ifrs-cor_2017-03-09.xsd#ifrs-full_OtherComprehensiveIncomeNetOfTaxChangeInValueOfTimeValueOfOptions@http://www.jsc.gov.jo/xbrl/2017-12-31/lab-rol_me/ReportingTotalLabel</t>
  </si>
  <si>
    <t>full_ifrs-cor_2017-03-09.xsd#ifrs-full_ChangeInValueOfForwardElementsOfForwardContractsAbstract</t>
  </si>
  <si>
    <t>full_ifrs-cor_2017-03-09.xsd#ifrs-full_GainsLossesOnChangeInValueOfForwardElementsOfForwardContractsNetOfTax@http://www.jsc.gov.jo/xbrl/2017-12-31/lab-rol_me/ReportingLabel</t>
  </si>
  <si>
    <t>full_ifrs-cor_2017-03-09.xsd#ifrs-full_ReclassificationAdjustmentsOnChangeInValueOfForwardElementsOfForwardContractsNetOfTax@http://www.jsc.gov.jo/xbrl/2017-12-31/lab-rol_me/ReportingLabel</t>
  </si>
  <si>
    <t>full_ifrs-cor_2017-03-09.xsd#ifrs-full_OtherComprehensiveIncomeNetOfTaxChangeInValueOfForwardElementsOfForwardContracts@http://www.jsc.gov.jo/xbrl/2017-12-31/lab-rol_me/ReportingTotalLabel</t>
  </si>
  <si>
    <t>full_ifrs-cor_2017-03-09.xsd#ifrs-full_ChangeInValueOfForeignCurrencyBasisSpreadsAbstract</t>
  </si>
  <si>
    <t>full_ifrs-cor_2017-03-09.xsd#ifrs-full_GainsLossesOnChangeInValueOfForeignCurrencyBasisSpreadsNetOfTax@http://www.jsc.gov.jo/xbrl/2017-12-31/lab-rol_me/ReportingLabel</t>
  </si>
  <si>
    <t>full_ifrs-cor_2017-03-09.xsd#ifrs-full_ReclassificationAdjustmentsOnChangeInValueOfForeignCurrencyBasisSpreadsNetOfTax@http://www.jsc.gov.jo/xbrl/2017-12-31/lab-rol_me/ReportingLabel</t>
  </si>
  <si>
    <t>full_ifrs-cor_2017-03-09.xsd#ifrs-full_OtherComprehensiveIncomeNetOfTaxChangeInValueOfForeignCurrencyBasisSpreads@http://www.jsc.gov.jo/xbrl/2017-12-31/lab-rol_me/ReportingTotalLabel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</si>
  <si>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</si>
  <si>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</si>
  <si>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</si>
  <si>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</si>
  <si>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</si>
  <si>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full_ifrs-cor_2017-03-09.xsd#ifrs-full_ShareOfOtherComprehensiveIncomeOfAssociatesAndJointVenturesAccountedForUsingEquityMethodThatWillBeReclassifiedToProfitOrLossNetOfTax@http://www.jsc.gov.jo/xbrl/2017-12-31/lab-rol_me/ReportingLabel</t>
  </si>
  <si>
    <t>full_ifrs-cor_2017-03-09.xsd#ifrs-full_OtherComprehensiveIncomeThatWillBeReclassifiedToProfitOrLossNetOfTax@http://www.xbrl.org/2003/role/totalLabel</t>
  </si>
  <si>
    <t>jsc-rep_core_2017-12-31.xsd#jsc-rep_OtherComprehensiveIncomeNetOfTaxOthers@http://www.jsc.gov.jo/xbrl/2017-12-31/lab-rol_me/ReportingLabel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</si>
  <si>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</si>
  <si>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</si>
  <si>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</si>
  <si>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full_ifrs-cor_2017-03-09.xsd#ifrs-full_ComprehensiveIncomeAttributableToOwnersOfParent@http://www.jsc.gov.jo/xbrl/2017-12-31/lab-rol_me/ReportingLabel</t>
  </si>
  <si>
    <t>full_ifrs-cor_2017-03-09.xsd#ifrs-full_ComprehensiveIncomeAttributableToNoncontrollingInterests@http://www.jsc.gov.jo/xbrl/2017-12-31/lab-rol_me/ReportingLabel</t>
  </si>
  <si>
    <t>1b979e6c-f52e-42c0-9b0b-3d4252b12122:~:AtleastOneValueInAnyLayout:~:True:~:&lt;?xml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/&gt;:~:http://www.jsc.gov.jo/xbrl/2017-12-31/me_entry/roles/StatementOfCashFlowsIndirectMethod:~:None</t>
  </si>
  <si>
    <t>full_ifrs-cor_2017-03-09.xsd#ifrs-full_StatementOfCashFlowsAbstract</t>
  </si>
  <si>
    <t>full_ifrs-cor_2017-03-09.xsd#ifrs-full_CashFlowsFromUsedInOperatingActivitiesAbstract@http://www.jsc.gov.jo/xbrl/2017-12-31/lab-rol_me/ReportingLabel</t>
  </si>
  <si>
    <t>full_ifrs-cor_2017-03-09.xsd#ifrs-full_AdjustmentsForReconcileProfitLossAbstract@http://www.jsc.gov.jo/xbrl/2017-12-31/lab-rol_me/ReportingLabel</t>
  </si>
  <si>
    <t>full_ifrs-cor_2017-03-09.xsd#ifrs-full_AdjustmentsForDepreciationExpense@http://www.jsc.gov.jo/xbrl/2017-12-31/lab-rol_me/ReportingLabel</t>
  </si>
  <si>
    <t>jsc-rep_core_2017-12-31.xsd#jsc-rep_AdjustmentsForAmortizationOfNewPortTerminal@http://www.jsc.gov.jo/xbrl/2017-12-31/lab-rol_me/ReportingLabel</t>
  </si>
  <si>
    <t>jsc-rep_core_2017-12-31.xsd#jsc-rep_AdjustmentsForAmortizationOfProductionStrippingCosts@http://www.jsc.gov.jo/xbrl/2017-12-31/lab-rol_me/ReportingLabel</t>
  </si>
  <si>
    <t>jsc-rep_core_2017-12-31.xsd#jsc-rep_AdjustmentsForImpairmentLossesForInvestment@http://www.jsc.gov.jo/xbrl/2017-12-31/lab-rol_me/ReportingLabel</t>
  </si>
  <si>
    <t>full_ifrs-cor_2017-03-09.xsd#ifrs-full_AdjustmentsForImpairmentLossRecognisedInProfitOrLossGoodwill@http://www.jsc.gov.jo/xbrl/2017-12-31/lab-rol_me/ReportingLabel</t>
  </si>
  <si>
    <t>jsc-rep_core_2017-12-31.xsd#jsc-rep_AdjustmentsForInvestmentInAssociatesImpairmentLossGain@http://www.jsc.gov.jo/xbrl/2017-12-31/lab-rol_me/ReportingLabel</t>
  </si>
  <si>
    <t>jsc-rep_core_2017-12-31.xsd#jsc-rep_AdjustmentsForGainLossFromSaleOfFinancialAssetsAtFairValueThroughProfitAndLoss@http://www.jsc.gov.jo/xbrl/2017-12-31/lab-rol_me/ReportingLabel</t>
  </si>
  <si>
    <t>jsc-rep_core_2017-12-31.xsd#jsc-rep_AdjustmentsForEmployeesCompensationFundAndEndOfServiceIndemnity@http://www.jsc.gov.jo/xbrl/2017-12-31/lab-rol_me/ReportingLabel</t>
  </si>
  <si>
    <t>jsc-rep_core_2017-12-31.xsd#jsc-rep_AdjustmentsForMiningFees@http://www.jsc.gov.jo/xbrl/2017-12-31/lab-rol_me/ReportingLabel</t>
  </si>
  <si>
    <t>full_ifrs-cor_2017-03-09.xsd#ifrs-full_AdjustmentsForGainLossOnDisposalsPropertyPlantAndEquipment@http://www.jsc.gov.jo/xbrl/2017-12-31/lab-rol_me/ReportingLabel</t>
  </si>
  <si>
    <t>jsc-rep_core_2017-12-31.xsd#jsc-rep_AdjustmentsForLossGainOnSaleOfInvestmentProperty@http://www.jsc.gov.jo/xbrl/2017-12-31/lab-rol_me/ReportingLabel</t>
  </si>
  <si>
    <t>full_ifrs-cor_2017-03-09.xsd#ifrs-full_AdjustmentsForFinanceIncome@http://www.jsc.gov.jo/xbrl/2017-12-31/lab-rol_me/ReportingLabel</t>
  </si>
  <si>
    <t>full_ifrs-cor_2017-03-09.xsd#ifrs-full_AdjustmentsForFinanceCosts@http://www.jsc.gov.jo/xbrl/2017-12-31/lab-rol_me/ReportingLabel</t>
  </si>
  <si>
    <t>full_ifrs-cor_2017-03-09.xsd#ifrs-full_AdjustmentsForUndistributedProfitsOfAssociates@http://www.jsc.gov.jo/xbrl/2017-12-31/lab-rol_me/ReportingLabel</t>
  </si>
  <si>
    <t>jsc-rep_core_2017-12-31.xsd#jsc-rep_AdjustmentsForRevaluationOfLoan@http://www.jsc.gov.jo/xbrl/2017-12-31/lab-rol_me/ReportingLabel</t>
  </si>
  <si>
    <t>jsc-rep_core_2017-12-31.xsd#jsc-rep_AdjustmentsForProvisionForDoubtfulAccounts@http://www.jsc.gov.jo/xbrl/2017-12-31/lab-rol_me/ReportingLabel</t>
  </si>
  <si>
    <t>jsc-rep_core_2017-12-31.xsd#jsc-rep_AdjustmentsForProvisionForSlowMovingInventory@http://www.jsc.gov.jo/xbrl/2017-12-31/lab-rol_me/ReportingLabel</t>
  </si>
  <si>
    <t>jsc-rep_core_2017-12-31.xsd#jsc-rep_AdjustmentsForProvisionForSlowMovingSpareParts@http://www.jsc.gov.jo/xbrl/2017-12-31/lab-rol_me/ReportingLabel</t>
  </si>
  <si>
    <t>jsc-rep_core_2017-12-31.xsd#jsc-rep_AdjustmentsForProvisionForContingentLiabilities@http://www.jsc.gov.jo/xbrl/2017-12-31/lab-rol_me/ReportingLabel</t>
  </si>
  <si>
    <t>jsc-rep_core_2017-12-31.xsd#jsc-rep_AdjustmentsForProvisionForLegalProvisions@http://www.jsc.gov.jo/xbrl/2017-12-31/lab-rol_me/ReportingLabel</t>
  </si>
  <si>
    <t>jsc-rep_core_2017-12-31.xsd#jsc-rep_AdjustmentsForEmployeeSLegalCasesCompensationProvision@http://www.jsc.gov.jo/xbrl/2017-12-31/lab-rol_me/ReportingLabel</t>
  </si>
  <si>
    <t>jsc-rep_core_2017-12-31.xsd#jsc-rep_AdjustmentsForCompensationAndDeathProvision@http://www.jsc.gov.jo/xbrl/2017-12-31/lab-rol_me/ReportingLabel</t>
  </si>
  <si>
    <t>jsc-rep_core_2017-12-31.xsd#jsc-rep_AdjustmentsForEndOfServiceIndemnityProvision@http://www.jsc.gov.jo/xbrl/2017-12-31/lab-rol_me/ReportingLabel</t>
  </si>
  <si>
    <t>jsc-rep_core_2017-12-31.xsd#jsc-rep_AdjustmentsForUnpaidLeavesProvision@http://www.jsc.gov.jo/xbrl/2017-12-31/lab-rol_me/ReportingLabel</t>
  </si>
  <si>
    <t>jsc-rep_core_2017-12-31.xsd#jsc-rep_AdjustmentsForEmployeesVacationAccrualPaid@http://www.jsc.gov.jo/xbrl/2017-12-31/lab-rol_me/ReportingLabel</t>
  </si>
  <si>
    <t>jsc-rep_core_2017-12-31.xsd#jsc-rep_AdjustmentsForEmployeesPostEmploymentBenefitsProvision@http://www.jsc.gov.jo/xbrl/2017-12-31/lab-rol_me/ReportingLabel</t>
  </si>
  <si>
    <t>full_ifrs-cor_2017-03-09.xsd#ifrs-full_OtherAdjustmentsForNoncashItems@http://www.jsc.gov.jo/xbrl/2017-12-31/lab-rol_me/ReportingLabel</t>
  </si>
  <si>
    <t>full_ifrs-cor_2017-03-09.xsd#ifrs-full_OtherAdjustmentsToReconcileProfitLoss</t>
  </si>
  <si>
    <t>full_ifrs-cor_2017-03-09.xsd#ifrs-full_AdjustmentsForReconcileProfitLoss@http://www.jsc.gov.jo/xbrl/2017-12-31/lab-rol_me/ReportingTotalLabel</t>
  </si>
  <si>
    <t>jsc-rep_core_2017-12-31.xsd#jsc-rep_IncreaseDecreaseInWorkingCapitalAbstract@http://www.jsc.gov.jo/xbrl/2017-12-31/lab-rol_me/ReportingLabel</t>
  </si>
  <si>
    <t>full_ifrs-cor_2017-03-09.xsd#ifrs-full_AdjustmentsForDecreaseIncreaseInTradeAccountReceivable@http://www.jsc.gov.jo/xbrl/2017-12-31/lab-rol_me/ReportingLabel</t>
  </si>
  <si>
    <t>full_ifrs-cor_2017-03-09.xsd#ifrs-full_AdjustmentsForDecreaseIncreaseInInventories@http://www.jsc.gov.jo/xbrl/2017-12-31/lab-rol_me/ReportingLabel</t>
  </si>
  <si>
    <t>jsc-rep_core_2017-12-31.xsd#jsc-rep_AdjustmentsForSparePartsAndSupplies@http://www.jsc.gov.jo/xbrl/2017-12-31/lab-rol_me/ReportingLabel</t>
  </si>
  <si>
    <t>jsc-rep_core_2017-12-31.xsd#jsc-rep_AdjustmentsForGoodsInTransit@http://www.jsc.gov.jo/xbrl/2017-12-31/lab-rol_me/ReportingLabel</t>
  </si>
  <si>
    <t>jsc-rep_core_2017-12-31.xsd#jsc-rep_AdjustmentsForCheckUnderCollection@http://www.jsc.gov.jo/xbrl/2017-12-31/lab-rol_me/ReportingLabel</t>
  </si>
  <si>
    <t>jsc-rep_core_2017-12-31.xsd#jsc-rep_AdjustmentsForProductionStrippingCost@http://www.jsc.gov.jo/xbrl/2017-12-31/lab-rol_me/ReportingLabel</t>
  </si>
  <si>
    <t>jsc-rep_core_2017-12-31.xsd#jsc-rep_AdjustmentsForEmployeesHousingLoans@http://www.jsc.gov.jo/xbrl/2017-12-31/lab-rol_me/ReportingLabel</t>
  </si>
  <si>
    <t>jsc-rep_core_2017-12-31.xsd#jsc-rep_AdjustmentsForPrepaidExpenses@http://www.jsc.gov.jo/xbrl/2017-12-31/lab-rol_me/ReportingLabel</t>
  </si>
  <si>
    <t>jsc-rep_core_2017-12-31.xsd#jsc-rep_AdjustmentsForDueFromRelatedParties@http://www.jsc.gov.jo/xbrl/2017-12-31/lab-rol_me/ReportingLabel</t>
  </si>
  <si>
    <t>full_ifrs-cor_2017-03-09.xsd#ifrs-full_AdjustmentsForDecreaseIncreaseInOtherCurrentAssets@http://www.jsc.gov.jo/xbrl/2017-12-31/lab-rol_me/ReportingLabel</t>
  </si>
  <si>
    <t>full_ifrs-cor_2017-03-09.xsd#ifrs-full_AdjustmentsForIncreaseDecreaseInTradeAccountPayable@http://www.jsc.gov.jo/xbrl/2017-12-31/lab-rol_me/ReportingLabel</t>
  </si>
  <si>
    <t>jsc-rep_core_2017-12-31.xsd#jsc-rep_AdjustmentsForIncreaseDecreaseAccruedExpenses@http://www.jsc.gov.jo/xbrl/2017-12-31/lab-rol_me/ReportingLabel</t>
  </si>
  <si>
    <t>jsc-rep_core_2017-12-31.xsd#jsc-rep_AdjustmentsForIncreaseDecreaseDueToRelatedParties@http://www.jsc.gov.jo/xbrl/2017-12-31/lab-rol_me/ReportingLabel</t>
  </si>
  <si>
    <t>jsc-rep_core_2017-12-31.xsd#jsc-rep_AdjustmentsForIncreaseDecreaseBorrowings@http://www.jsc.gov.jo/xbrl/2017-12-31/lab-rol_me/ReportingLabel</t>
  </si>
  <si>
    <t>jsc-rep_core_2017-12-31.xsd#jsc-rep_AdjustmentsForIncreaseDecreaseNotesPayables@http://www.jsc.gov.jo/xbrl/2017-12-31/lab-rol_me/ReportingLabel</t>
  </si>
  <si>
    <t>full_ifrs-cor_2017-03-09.xsd#ifrs-full_AdjustmentsForProvisions@http://www.jsc.gov.jo/xbrl/2017-12-31/lab-rol_me/ReportingLabel</t>
  </si>
  <si>
    <t>full_ifrs-cor_2017-03-09.xsd#ifrs-full_AdjustmentsForIncreaseDecreaseInOtherCurrentLiabilities@http://www.jsc.gov.jo/xbrl/2017-12-31/lab-rol_me/ReportingLabel</t>
  </si>
  <si>
    <t>full_ifrs-cor_2017-03-09.xsd#ifrs-full_CashFlowsFromUsedInOperations@http://www.jsc.gov.jo/xbrl/2017-12-31/lab-rol_me/ReportingTotalLabel</t>
  </si>
  <si>
    <t>full_ifrs-cor_2017-03-09.xsd#ifrs-full_DividendsPaidClassifiedAsOperatingActivities@http://www.jsc.gov.jo/xbrl/2017-12-31/lab-rol_me/ReportingLabel</t>
  </si>
  <si>
    <t>full_ifrs-cor_2017-03-09.xsd#ifrs-full_DividendsReceivedClassifiedAsOperatingActivities@http://www.jsc.gov.jo/xbrl/2017-12-31/lab-rol_me/ReportingLabel</t>
  </si>
  <si>
    <t>jsc-rep_core_2017-12-31.xsd#jsc-rep_AdjustmentsForPaymentsFromProvisionForSocialProjects@http://www.jsc.gov.jo/xbrl/2017-12-31/lab-rol_me/ReportingLabel</t>
  </si>
  <si>
    <t>jsc-rep_core_2017-12-31.xsd#jsc-rep_AdjustmentsForPostretirementHealthInsuranceBenefitsPaid@http://www.jsc.gov.jo/xbrl/2017-12-31/lab-rol_me/ReportingLabel</t>
  </si>
  <si>
    <t>jsc-rep_core_2017-12-31.xsd#jsc-rep_AdjustmentsForEmployeesCompensationAndEndOfServiceIndemnityAndDeathFundPaid@http://www.jsc.gov.jo/xbrl/2017-12-31/lab-rol_me/ReportingLabel</t>
  </si>
  <si>
    <t>jsc-rep_core_2017-12-31.xsd#jsc-rep_AdjustmentsForEarlyRetirementObligationsPaid@http://www.jsc.gov.jo/xbrl/2017-12-31/lab-rol_me/ReportingLabel</t>
  </si>
  <si>
    <t>jsc-rep_core_2017-12-31.xsd#jsc-rep_AdjustmentsForMiningFeesPaid@http://www.jsc.gov.jo/xbrl/2017-12-31/lab-rol_me/ReportingLabel</t>
  </si>
  <si>
    <t>jsc-rep_core_2017-12-31.xsd#jsc-rep_AdjustmentsForOtherProvisionsPaid@http://www.jsc.gov.jo/xbrl/2017-12-31/lab-rol_me/ReportingLabel</t>
  </si>
  <si>
    <t>full_ifrs-cor_2017-03-09.xsd#ifrs-full_IncomeTaxesPaidRefundClassifiedAsOperatingActivities@http://www.jsc.gov.jo/xbrl/2017-12-31/lab-rol_me/ReportingLabel</t>
  </si>
  <si>
    <t>full_ifrs-cor_2017-03-09.xsd#ifrs-full_OtherInflowsOutflowsOfCashClassifiedAsOperatingActivities@http://www.jsc.gov.jo/xbrl/2017-12-31/lab-rol_me/ReportingLabel</t>
  </si>
  <si>
    <t>full_ifrs-cor_2017-03-09.xsd#ifrs-full_CashFlowsFromUsedInOperatingActivities@http://www.jsc.gov.jo/xbrl/2017-12-31/lab-rol_me/ReportingTotalLabel</t>
  </si>
  <si>
    <t>full_ifrs-cor_2017-03-09.xsd#ifrs-full_CashFlowsFromUsedInInvestingActivitiesAbstract@http://www.jsc.gov.jo/xbrl/2017-12-31/lab-rol_me/ReportingLabel</t>
  </si>
  <si>
    <t>full_ifrs-cor_2017-03-09.xsd#ifrs-full_CashFlowsFromLosingControlOfSubsidiariesOrOtherBusinessesClassifiedAsInvestingActivities@http://www.jsc.gov.jo/xbrl/2017-12-31/lab-rol_me/ReportingLabel</t>
  </si>
  <si>
    <t>full_ifrs-cor_2017-03-09.xsd#ifrs-full_CashFlowsUsedInObtainingControlOfSubsidiariesOrOtherBusinessesClassifiedAsInvestingActivities@http://www.jsc.gov.jo/xbrl/2017-12-31/lab-rol_me/ReportingLabel</t>
  </si>
  <si>
    <t>full_ifrs-cor_2017-03-09.xsd#ifrs-full_OtherCashReceiptsFromSalesOfEquityOrDebtInstrumentsOfOtherEntitiesClassifiedAsInvestingActivities@http://www.jsc.gov.jo/xbrl/2017-12-31/lab-rol_me/ReportingLabel</t>
  </si>
  <si>
    <t>full_ifrs-cor_2017-03-09.xsd#ifrs-full_OtherCashPaymentsToAcquireEquityOrDebtInstrumentsOfOtherEntitiesClassifiedAsInvestingActivities@http://www.jsc.gov.jo/xbrl/2017-12-31/lab-rol_me/ReportingLabel</t>
  </si>
  <si>
    <t>full_ifrs-cor_2017-03-09.xsd#ifrs-full_ProceedsFromSalesOfPropertyPlantAndEquipmentClassifiedAsInvestingActivities@http://www.jsc.gov.jo/xbrl/2017-12-31/lab-rol_me/ReportingLabel</t>
  </si>
  <si>
    <t>full_ifrs-cor_2017-03-09.xsd#ifrs-full_PurchaseOfPropertyPlantAndEquipmentClassifiedAsInvestingActivities@http://www.jsc.gov.jo/xbrl/2017-12-31/lab-rol_me/ReportingLabel</t>
  </si>
  <si>
    <t>jsc-rep_core_2017-12-31.xsd#jsc-rep_ReceiptsFromDisposalsInProjectsUnderConstructions</t>
  </si>
  <si>
    <t>full_ifrs-cor_2017-03-09.xsd#ifrs-full_PaymentsForDevelopmentProjectExpenditure@http://www.jsc.gov.jo/xbrl/2017-12-31/lab-rol_me/ReportingLabel</t>
  </si>
  <si>
    <t>full_ifrs-cor_2017-03-09.xsd#ifrs-full_ProceedsFromSalesOfInvestmentProperty@http://www.jsc.gov.jo/xbrl/2017-12-31/lab-rol_me/ReportingLabel</t>
  </si>
  <si>
    <t>full_ifrs-cor_2017-03-09.xsd#ifrs-full_PurchaseOfInvestmentProperty</t>
  </si>
  <si>
    <t>full_ifrs-cor_2017-03-09.xsd#ifrs-full_CashAdvancesAndLoansMadeToOtherPartiesClassifiedAsInvestingActivities@http://www.jsc.gov.jo/xbrl/2017-12-31/lab-rol_me/ReportingLabel</t>
  </si>
  <si>
    <t>jsc-rep_core_2017-12-31.xsd#jsc-rep_RestrictedBankBalances</t>
  </si>
  <si>
    <t>jsc-rep_core_2017-12-31.xsd#jsc-rep_ProceedsFromSaleOfFinancialAssetsAtFairValueThroughProfitAndLoss</t>
  </si>
  <si>
    <t>jsc-rep_core_2017-12-31.xsd#jsc-rep_PurchaseOfFinancialAssetsAtFairValueThroughProfitAndLoss</t>
  </si>
  <si>
    <t>jsc-rep_core_2017-12-31.xsd#jsc-rep_ProceedsFromSalesOfFinancialAssetsAtFairValueThroughComprehensiveIncome</t>
  </si>
  <si>
    <t>jsc-rep_core_2017-12-31.xsd#jsc-rep_PurchaseOfFinancialAssetsAtFairValueThroughComprehensiveIncome</t>
  </si>
  <si>
    <t>jsc-rep_core_2017-12-31.xsd#jsc-rep_ProceedsFromSalesOfFinancialAssetsAtAmortizedCost@http://www.jsc.gov.jo/xbrl/2017-12-31/lab-rol_me/ReportingLabel</t>
  </si>
  <si>
    <t>jsc-rep_core_2017-12-31.xsd#jsc-rep_PurchaseOfFinancialAssetsAtAmortizedCost</t>
  </si>
  <si>
    <t>full_ifrs-cor_2017-03-09.xsd#ifrs-full_DividendsReceivedFromInvestmentsAccountedForUsingEquityMethodClassifiedAsInvestingActivities@http://www.jsc.gov.jo/xbrl/2017-12-31/lab-rol_me/ReportingLabel</t>
  </si>
  <si>
    <t>full_ifrs-cor_2017-03-09.xsd#ifrs-full_PurchaseOfInterestsInAssociates@http://www.jsc.gov.jo/xbrl/2017-12-31/lab-rol_me/ReportingLabel</t>
  </si>
  <si>
    <t>jsc-rep_core_2017-12-31.xsd#jsc-rep_HousingLoansMadeToEmployeesClassifiedAsInvestingActivities@http://www.jsc.gov.jo/xbrl/2017-12-31/lab-rol_me/ReportingLabel</t>
  </si>
  <si>
    <t>jsc-rep_core_2017-12-31.xsd#jsc-rep_CashAdvancesAndLoansMadeToRelatedPartiesClassifiedAsInvestingActivities@http://www.jsc.gov.jo/xbrl/2017-12-31/lab-rol_me/ReportingLabel</t>
  </si>
  <si>
    <t>jsc-rep_core_2017-12-31.xsd#jsc-rep_CashReceiptsFromRepaymentOfAdvancesAndLoansMadeToRelatedPartiesClassifiedAsInvestingActivities@http://www.jsc.gov.jo/xbrl/2017-12-31/lab-rol_me/ReportingLabel</t>
  </si>
  <si>
    <t>jsc-rep_core_2017-12-31.xsd#jsc-rep_CashFlowsFromUsedInDecreaseIncreaseInvestments@http://www.jsc.gov.jo/xbrl/2017-12-31/lab-rol_me/ReportingLabel</t>
  </si>
  <si>
    <t>jsc-rep_core_2017-12-31.xsd#jsc-rep_CashFlowsFromUsedInDecreaseIncreaseInShorttermDeposits@http://www.jsc.gov.jo/xbrl/2017-12-31/lab-rol_me/ReportingLabel</t>
  </si>
  <si>
    <t>full_ifrs-cor_2017-03-09.xsd#ifrs-full_DividendsReceivedClassifiedAsInvestingActivities@http://www.jsc.gov.jo/xbrl/2017-12-31/lab-rol_me/ReportingLabel</t>
  </si>
  <si>
    <t>full_ifrs-cor_2017-03-09.xsd#ifrs-full_InterestReceivedClassifiedAsInvestingActivities@http://www.jsc.gov.jo/xbrl/2017-12-31/lab-rol_me/ReportingLabel</t>
  </si>
  <si>
    <t>full_ifrs-cor_2017-03-09.xsd#ifrs-full_IncomeTaxesPaidRefundClassifiedAsInvestingActivities@http://www.jsc.gov.jo/xbrl/2017-12-31/lab-rol_me/ReportingLabel</t>
  </si>
  <si>
    <t>full_ifrs-cor_2017-03-09.xsd#ifrs-full_OtherInflowsOutflowsOfCashClassifiedAsInvestingActivities@http://www.jsc.gov.jo/xbrl/2017-12-31/lab-rol_me/ReportingLabel</t>
  </si>
  <si>
    <t>full_ifrs-cor_2017-03-09.xsd#ifrs-full_CashFlowsFromUsedInInvestingActivities@http://www.jsc.gov.jo/xbrl/2017-12-31/lab-rol_me/ReportingTotalLabel</t>
  </si>
  <si>
    <t>full_ifrs-cor_2017-03-09.xsd#ifrs-full_CashFlowsFromUsedInFinancingActivitiesAbstract@http://www.jsc.gov.jo/xbrl/2017-12-31/lab-rol_me/ReportingLabel</t>
  </si>
  <si>
    <t>full_ifrs-cor_2017-03-09.xsd#ifrs-full_ProceedsFromChangesInOwnershipInterestsInSubsidiaries</t>
  </si>
  <si>
    <t>full_ifrs-cor_2017-03-09.xsd#ifrs-full_PaymentsFromChangesInOwnershipInterestsInSubsidiaries</t>
  </si>
  <si>
    <t>full_ifrs-cor_2017-03-09.xsd#ifrs-full_ProceedsFromIssuingShares@http://www.jsc.gov.jo/xbrl/2017-12-31/lab-rol_me/ReportingLabel</t>
  </si>
  <si>
    <t>full_ifrs-cor_2017-03-09.xsd#ifrs-full_ProceedsFromIssuingOtherEquityInstruments@http://www.jsc.gov.jo/xbrl/2017-12-31/lab-rol_me/ReportingLabel</t>
  </si>
  <si>
    <t>full_ifrs-cor_2017-03-09.xsd#ifrs-full_PaymentsToAcquireOrRedeemEntitysShares</t>
  </si>
  <si>
    <t>full_ifrs-cor_2017-03-09.xsd#ifrs-full_PaymentsOfOtherEquityInstruments</t>
  </si>
  <si>
    <t>jsc-rep_core_2017-12-31.xsd#jsc-rep_CashFlowsFromUsedInDecreaseIncreaseInDueToBanks@http://www.jsc.gov.jo/xbrl/2017-12-31/lab-rol_me/ReportingLabel</t>
  </si>
  <si>
    <t>full_ifrs-cor_2017-03-09.xsd#ifrs-full_ProceedsFromBorrowingsClassifiedAsFinancingActivities@http://www.jsc.gov.jo/xbrl/2017-12-31/lab-rol_me/ReportingLabel</t>
  </si>
  <si>
    <t>full_ifrs-cor_2017-03-09.xsd#ifrs-full_RepaymentsOfBorrowingsClassifiedAsFinancingActivities@http://www.jsc.gov.jo/xbrl/2017-12-31/lab-rol_me/ReportingLabel</t>
  </si>
  <si>
    <t>jsc-rep_core_2017-12-31.xsd#jsc-rep_ProceedsFromRepaymentsOfPromissoryNotes@http://www.jsc.gov.jo/xbrl/2017-12-31/lab-rol_me/ReportingLabel</t>
  </si>
  <si>
    <t>jsc-rep_core_2017-12-31.xsd#jsc-rep_ProceedsFromRepaymentsOfDeferredChecks@http://www.jsc.gov.jo/xbrl/2017-12-31/lab-rol_me/ReportingLabel</t>
  </si>
  <si>
    <t>full_ifrs-cor_2017-03-09.xsd#ifrs-full_InterestPaidClassifiedAsFinancingActivities@http://www.jsc.gov.jo/xbrl/2017-12-31/lab-rol_me/ReportingLabel</t>
  </si>
  <si>
    <t>full_ifrs-cor_2017-03-09.xsd#ifrs-full_DividendsPaidToEquityHoldersOfParentClassifiedAsFinancingActivities@http://www.jsc.gov.jo/xbrl/2017-12-31/lab-rol_me/ReportingLabel</t>
  </si>
  <si>
    <t>full_ifrs-cor_2017-03-09.xsd#ifrs-full_DividendsPaidToNoncontrollingInterestsClassifiedAsFinancingActivities@http://www.jsc.gov.jo/xbrl/2017-12-31/lab-rol_me/ReportingLabel</t>
  </si>
  <si>
    <t>jsc-rep_core_2017-12-31.xsd#jsc-rep_CashAdvancesAndLoansFromToRelatedParties@http://www.jsc.gov.jo/xbrl/2017-12-31/lab-rol_me/ReportingLabel</t>
  </si>
  <si>
    <t>full_ifrs-cor_2017-03-09.xsd#ifrs-full_IncomeTaxesPaidRefundClassifiedAsFinancingActivities@http://www.jsc.gov.jo/xbrl/2017-12-31/lab-rol_me/ReportingLabel</t>
  </si>
  <si>
    <t>full_ifrs-cor_2017-03-09.xsd#ifrs-full_OtherInflowsOutflowsOfCashClassifiedAsFinancingActivities@http://www.jsc.gov.jo/xbrl/2017-12-31/lab-rol_me/ReportingLabel</t>
  </si>
  <si>
    <t>full_ifrs-cor_2017-03-09.xsd#ifrs-full_CashFlowsFromUsedInFinancingActivities@http://www.jsc.gov.jo/xbrl/2017-12-31/lab-rol_me/ReportingTotalLabel</t>
  </si>
  <si>
    <t>full_ifrs-cor_2017-03-09.xsd#ifrs-full_IncreaseDecreaseInCashAndCashEquivalentsBeforeEffectOfExchangeRateChanges@http://www.jsc.gov.jo/xbrl/2017-12-31/lab-rol_me/ReportingLabel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</si>
  <si>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</si>
  <si>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</si>
  <si>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full_ifrs-cor_2017-03-09.xsd#ifrs-full_IncreaseDecreaseInCashAndCashEquivalents@http://www.jsc.gov.jo/xbrl/2017-12-31/lab-rol_me/ReportingLabel</t>
  </si>
  <si>
    <t>full_ifrs-cor_2017-03-09.xsd#ifrs-full_CashAndCashEquivalents@http://www.xbrl.org/2003/role/periodStartLabel</t>
  </si>
  <si>
    <t>full_ifrs-cor_2017-03-09.xsd#ifrs-full_CashAndCashEquivalents@http://www.xbrl.org/2003/role/periodEndLabel</t>
  </si>
  <si>
    <t>4800a870-53ec-46c6-a74b-6fe8c827e72d:~:SOC-FlowsIndirectMethod_2_TBLYT:~:NotMandatory:~:False:~:1:~:True:~:&lt;?xml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</si>
  <si>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</si>
  <si>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</si>
  <si>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jsc-rep_core_2017-12-31.xsd#jsc-rep_DisclosureOfNonCashTransactionTextBlock@http://www.jsc.gov.jo/xbrl/2017-12-31/lab-rol_me/ReportingLabel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</si>
  <si>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</si>
  <si>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</si>
  <si>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</si>
  <si>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2f385266-bae6-4e4e-94c4-bcccf0f1d760:~:AtleastOneValueInAnyLayout:~:True:~:&lt;?xml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/&gt;:~:http://www.jsc.gov.jo/xbrl/2017-12-31/me_entry/roles/NotesSubclassificationsOfLiabilitiesAndEquities:~:None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</si>
  <si>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</si>
  <si>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</si>
  <si>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</si>
  <si>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full_ifrs-cor_2017-03-09.xsd#ifrs-full_ReserveOfExchangeDifferencesOnTranslation@http://www.jsc.gov.jo/xbrl/2017-12-31/lab-rol_me/ReportingLabel</t>
  </si>
  <si>
    <t>full_ifrs-cor_2017-03-09.xsd#ifrs-full_ReserveOfCashFlowHedges</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</si>
  <si>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</si>
  <si>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</si>
  <si>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</si>
  <si>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full_ifrs-cor_2017-03-09.xsd#ifrs-full_ReserveOfChangeInValueOfForeignCurrencyBasisSpreads@http://www.jsc.gov.jo/xbrl/2017-12-31/lab-rol_me/ReportingLabel</t>
  </si>
  <si>
    <t>full_ifrs-cor_2017-03-09.xsd#ifrs-full_ReserveOfGainsAndLossesOnFinancialAssetsMeasuredAtFairValueThroughOtherComprehensiveIncome</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</si>
  <si>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</si>
  <si>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</si>
  <si>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full_ifrs-cor_2017-03-09.xsd#ifrs-full_AmountRecognisedInOtherComprehensiveIncomeAndAccumulatedInEquityRelatingToNoncurrentAssetsOrDisposalGroupsHeldForSale@http://www.jsc.gov.jo/xbrl/2017-12-31/lab-rol_me/ReportingLabel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</si>
  <si>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</si>
  <si>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</si>
  <si>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</si>
  <si>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full_ifrs-cor_2017-03-09.xsd#ifrs-full_ReserveForEqualisation@http://www.jsc.gov.jo/xbrl/2017-12-31/lab-rol_me/ReportingLabel</t>
  </si>
  <si>
    <t>full_ifrs-cor_2017-03-09.xsd#ifrs-full_ReserveOfDiscretionaryParticipationFeatures</t>
  </si>
  <si>
    <t>full_ifrs-cor_2017-03-09.xsd#ifrs-full_ReserveOfEquityComponentOfConvertibleInstruments@http://www.jsc.gov.jo/xbrl/2017-12-31/lab-rol_me/ReportingLabel</t>
  </si>
  <si>
    <t>full_ifrs-cor_2017-03-09.xsd#ifrs-full_CapitalRedemptionReserve</t>
  </si>
  <si>
    <t>full_ifrs-cor_2017-03-09.xsd#ifrs-full_MergerReserve</t>
  </si>
  <si>
    <t>full_ifrs-cor_2017-03-09.xsd#ifrs-full_OtherReserves@http://www.xbrl.org/2003/role/totalLabel</t>
  </si>
  <si>
    <t>full_ifrs-cor_2017-03-09.xsd#ifrs-full_NoncurrentPayablesAbstract@http://www.jsc.gov.jo/xbrl/2017-12-31/lab-rol_me/ReportingLabel</t>
  </si>
  <si>
    <t>full_ifrs-cor_2017-03-09.xsd#ifrs-full_NoncurrentPayablesToTradeSuppliers@http://www.jsc.gov.jo/xbrl/2017-12-31/lab-rol_me/ReportingLabel</t>
  </si>
  <si>
    <t>jsc-rep_core_2017-12-31.xsd#jsc-rep_NonCurrentDeferredChecksPayable@http://www.jsc.gov.jo/xbrl/2017-12-31/lab-rol_me/ReportingLabel</t>
  </si>
  <si>
    <t>full_ifrs-cor_2017-03-09.xsd#ifrs-full_DeferredIncomeClassifiedAsNoncurrent</t>
  </si>
  <si>
    <t>full_ifrs-cor_2017-03-09.xsd#ifrs-full_OtherNoncurrentPayables</t>
  </si>
  <si>
    <t>full_ifrs-cor_2017-03-09.xsd#ifrs-full_NoncurrentPayables@http://www.jsc.gov.jo/xbrl/2017-12-31/lab-rol_me/ReportingTotalLabel</t>
  </si>
  <si>
    <t>full_ifrs-cor_2017-03-09.xsd#ifrs-full_NoncurrentProvisionsAbstract@http://www.jsc.gov.jo/xbrl/2017-12-31/lab-rol_me/ReportingLabel</t>
  </si>
  <si>
    <t>jsc-rep_core_2017-12-31.xsd#jsc-rep_NoncurrentProvisionsForEmployeeBenefitsAbstract@http://www.jsc.gov.jo/xbrl/2017-12-31/lab-rol_me/ReportingLabel</t>
  </si>
  <si>
    <t>jsc-rep_core_2017-12-31.xsd#jsc-rep_NoncurrentCompensationAndEndOfServiceIndemnityProvision@http://www.jsc.gov.jo/xbrl/2017-12-31/lab-rol_me/ReportingLabel</t>
  </si>
  <si>
    <t>jsc-rep_core_2017-12-31.xsd#jsc-rep_NoncurrentEmployeesPostEmploymentBenefitsProvision@http://www.jsc.gov.jo/xbrl/2017-12-31/lab-rol_me/ReportingLabel</t>
  </si>
  <si>
    <t>jsc-rep_core_2017-12-31.xsd#jsc-rep_NoncurrentUnpaidLeavesProvision@http://www.jsc.gov.jo/xbrl/2017-12-31/lab-rol_me/ReportingLabel</t>
  </si>
  <si>
    <t>jsc-rep_core_2017-12-31.xsd#jsc-rep_NoncurrentProvisionsForEmployeeBenefitsLeaveProvision@http://www.jsc.gov.jo/xbrl/2017-12-31/lab-rol_me/ReportingLabel</t>
  </si>
  <si>
    <t>jsc-rep_core_2017-12-31.xsd#jsc-rep_NoncurrentProvisionsForEmployeeBenefitsEndOfServiceIndemnity@http://www.jsc.gov.jo/xbrl/2017-12-31/lab-rol_me/ReportingLabel</t>
  </si>
  <si>
    <t>jsc-rep_core_2017-12-31.xsd#jsc-rep_NoncurrentProvisionsForEmployeeBenefitsBonus@http://www.jsc.gov.jo/xbrl/2017-12-31/lab-rol_me/ReportingLabel</t>
  </si>
  <si>
    <t>jsc-rep_core_2017-12-31.xsd#jsc-rep_NoncurrentProvisionsForEmployeeBenefitsOthers@http://www.jsc.gov.jo/xbrl/2017-12-31/lab-rol_me/ReportingLabel</t>
  </si>
  <si>
    <t>full_ifrs-cor_2017-03-09.xsd#ifrs-full_NoncurrentProvisionsForEmployeeBenefits@http://www.jsc.gov.jo/xbrl/2017-12-31/lab-rol_me/ReportingTotalLabel</t>
  </si>
  <si>
    <t>full_ifrs-cor_2017-03-09.xsd#ifrs-full_LongtermLegalProceedingsProvision@http://www.jsc.gov.jo/xbrl/2017-12-31/lab-rol_me/ReportingLabel</t>
  </si>
  <si>
    <t>full_ifrs-cor_2017-03-09.xsd#ifrs-full_NoncurrentRefundsProvision</t>
  </si>
  <si>
    <t>jsc-rep_core_2017-12-31.xsd#jsc-rep_NoncurrentAssetsDeferralProvision@http://www.jsc.gov.jo/xbrl/2017-12-31/lab-rol_me/ReportingLabel</t>
  </si>
  <si>
    <t>full_ifrs-cor_2017-03-09.xsd#ifrs-full_LongtermMiscellaneousOtherProvisions</t>
  </si>
  <si>
    <t>full_ifrs-cor_2017-03-09.xsd#ifrs-full_NoncurrentProvisions@http://www.jsc.gov.jo/xbrl/2017-12-31/lab-rol_me/ReportingTotalLabel</t>
  </si>
  <si>
    <t>full_ifrs-cor_2017-03-09.xsd#ifrs-full_NoncurrentPortionOfNoncurrentBorrowingsByTypeAbstract@http://www.jsc.gov.jo/xbrl/2017-12-31/lab-rol_me/ReportingLabel</t>
  </si>
  <si>
    <t>full_ifrs-cor_2017-03-09.xsd#ifrs-full_NoncurrentPortionOfNoncurrentSecuredBankLoansReceived@http://www.jsc.gov.jo/xbrl/2017-12-31/lab-rol_me/ReportingLabel</t>
  </si>
  <si>
    <t>full_ifrs-cor_2017-03-09.xsd#ifrs-full_NoncurrentPortionOfNoncurrentUnsecuredBankLoansReceived@http://www.jsc.gov.jo/xbrl/2017-12-31/lab-rol_me/ReportingLabel</t>
  </si>
  <si>
    <t>jsc-rep_core_2017-12-31.xsd#jsc-rep_NoncurrentPortionOfNoncurrentGovernmentLoansReceived@http://www.jsc.gov.jo/xbrl/2017-12-31/lab-rol_me/ReportingLabel</t>
  </si>
  <si>
    <t>full_ifrs-cor_2017-03-09.xsd#ifrs-full_NoncurrentPortionOfNoncurrentBondsIssued@http://www.jsc.gov.jo/xbrl/2017-12-31/lab-rol_me/ReportingLabel</t>
  </si>
  <si>
    <t>full_ifrs-cor_2017-03-09.xsd#ifrs-full_NoncurrentPortionOfNoncurrentNotesAndDebenturesIssued@http://www.jsc.gov.jo/xbrl/2017-12-31/lab-rol_me/ReportingLabel</t>
  </si>
  <si>
    <t>full_ifrs-cor_2017-03-09.xsd#ifrs-full_NoncurrentPortionOfNoncurrentCommercialPapersIssued@http://www.jsc.gov.jo/xbrl/2017-12-31/lab-rol_me/ReportingLabel</t>
  </si>
  <si>
    <t>full_ifrs-cor_2017-03-09.xsd#ifrs-full_NoncurrentPortionOfOtherNoncurrentBorrowings@http://www.jsc.gov.jo/xbrl/2017-12-31/lab-rol_me/ReportingLabel</t>
  </si>
  <si>
    <t>full_ifrs-cor_2017-03-09.xsd#ifrs-full_LongtermBorrowings@http://www.jsc.gov.jo/xbrl/2017-12-31/lab-rol_me/ReportingTotalLabel</t>
  </si>
  <si>
    <t>full_ifrs-cor_2017-03-09.xsd#ifrs-full_MiscellaneousNoncurrentLiabilitiesAbstract@http://www.jsc.gov.jo/xbrl/2017-12-31/lab-rol_me/ReportingLabel</t>
  </si>
  <si>
    <t>jsc-rep_core_2017-12-31.xsd#jsc-rep_NoncurrentDeferredIncome@http://www.jsc.gov.jo/xbrl/2017-12-31/lab-rol_me/ReportingLabel</t>
  </si>
  <si>
    <t>full_ifrs-cor_2017-03-09.xsd#ifrs-full_AccrualsClassifiedAsNoncurrent@http://www.jsc.gov.jo/xbrl/2017-12-31/lab-rol_me/ReportingLabel</t>
  </si>
  <si>
    <t>jsc-rep_core_2017-12-31.xsd#jsc-rep_NoncurrentRefundableRentDeposits@http://www.jsc.gov.jo/xbrl/2017-12-31/lab-rol_me/ReportingLabel</t>
  </si>
  <si>
    <t>full_ifrs-cor_2017-03-09.xsd#ifrs-full_NoncurrentAdvances@http://www.jsc.gov.jo/xbrl/2017-12-31/lab-rol_me/ReportingLabel</t>
  </si>
  <si>
    <t>jsc-rep_core_2017-12-31.xsd#jsc-rep_NoncurrentOtherDeposits@http://www.jsc.gov.jo/xbrl/2017-12-31/lab-rol_me/ReportingLabel</t>
  </si>
  <si>
    <t>jsc-rep_core_2017-12-31.xsd#jsc-rep_MiscellaneousOtherNoncurrentLiabilities@http://www.jsc.gov.jo/xbrl/2017-12-31/lab-rol_me/ReportingLabel</t>
  </si>
  <si>
    <t>full_ifrs-cor_2017-03-09.xsd#ifrs-full_OtherNoncurrentLiabilities@http://www.jsc.gov.jo/xbrl/2017-12-31/lab-rol_me/ReportingTotalLabel</t>
  </si>
  <si>
    <t>full_ifrs-cor_2017-03-09.xsd#ifrs-full_TradeAndOtherCurrentPayablesAbstract@http://www.jsc.gov.jo/xbrl/2017-12-31/lab-rol_me/ReportingLabel</t>
  </si>
  <si>
    <t>full_ifrs-cor_2017-03-09.xsd#ifrs-full_TradeAndOtherCurrentPayablesToTradeSuppliers@http://www.jsc.gov.jo/xbrl/2017-12-31/lab-rol_me/ReportingLabel</t>
  </si>
  <si>
    <t>jsc-rep_core_2017-12-31.xsd#jsc-rep_TradeAndOtherCurrentPayablesToTradeSuppliersForeign@http://www.jsc.gov.jo/xbrl/2017-12-31/lab-rol_me/ReportingLabel</t>
  </si>
  <si>
    <t>jsc-rep_core_2017-12-31.xsd#jsc-rep_TradeAndOtherCurrentPayablesToTradeSuppliersLocal@http://www.jsc.gov.jo/xbrl/2017-12-31/lab-rol_me/ReportingLabel</t>
  </si>
  <si>
    <t>full_ifrs-cor_2017-03-09.xsd#ifrs-full_AccrualsClassifiedAsCurrent@http://www.jsc.gov.jo/xbrl/2017-12-31/lab-rol_me/ReportingLabel</t>
  </si>
  <si>
    <t>jsc-rep_core_2017-12-31.xsd#jsc-rep_CurrentDeferredChecksPayables@http://www.jsc.gov.jo/xbrl/2017-12-31/lab-rol_me/ReportingLabel</t>
  </si>
  <si>
    <t>jsc-rep_core_2017-12-31.xsd#jsc-rep_ElectricityCompanyPayables@http://www.jsc.gov.jo/xbrl/2017-12-31/lab-rol_me/ReportingLabel</t>
  </si>
  <si>
    <t>full_ifrs-cor_2017-03-09.xsd#ifrs-full_OtherCurrentPayables@http://www.jsc.gov.jo/xbrl/2017-12-31/lab-rol_me/ReportingLabel</t>
  </si>
  <si>
    <t>full_ifrs-cor_2017-03-09.xsd#ifrs-full_TradeAndOtherCurrentPayables@http://www.jsc.gov.jo/xbrl/2017-12-31/lab-rol_me/ReportingTotalLabel</t>
  </si>
  <si>
    <t>full_ifrs-cor_2017-03-09.xsd#ifrs-full_CurrentProvisionsAbstract@http://www.jsc.gov.jo/xbrl/2017-12-31/lab-rol_me/ReportingLabel</t>
  </si>
  <si>
    <t>jsc-rep_core_2017-12-31.xsd#jsc-rep_CurrentProvisionsForEmployeeBenefitsAbstract@http://www.jsc.gov.jo/xbrl/2017-12-31/lab-rol_me/ReportingLabel</t>
  </si>
  <si>
    <t>jsc-rep_core_2017-12-31.xsd#jsc-rep_CurrentProvisionsForEmployeeBenefitsLeaveProvision@http://www.jsc.gov.jo/xbrl/2017-12-31/lab-rol_me/ReportingLabel</t>
  </si>
  <si>
    <t>jsc-rep_core_2017-12-31.xsd#jsc-rep_CurrentProvisionsForEmployeeBenefitsEndOfServiceIndemnity@http://www.jsc.gov.jo/xbrl/2017-12-31/lab-rol_me/ReportingLabel</t>
  </si>
  <si>
    <t>jsc-rep_core_2017-12-31.xsd#jsc-rep_CurrentProvisionsForEmployeeBenefitsIncentivesAndRetireesGrants@http://www.jsc.gov.jo/xbrl/2017-12-31/lab-rol_me/ReportingLabel</t>
  </si>
  <si>
    <t>jsc-rep_core_2017-12-31.xsd#jsc-rep_CurrentProvisionsForEmployeeBenefitsOthers@http://www.jsc.gov.jo/xbrl/2017-12-31/lab-rol_me/ReportingLabel</t>
  </si>
  <si>
    <t>full_ifrs-cor_2017-03-09.xsd#ifrs-full_CurrentProvisionsForEmployeeBenefits@http://www.jsc.gov.jo/xbrl/2017-12-31/lab-rol_me/ReportingTotalLabel</t>
  </si>
  <si>
    <t>jsc-rep_core_2017-12-31.xsd#jsc-rep_CurrentProvisionsForJordanianUniversitiesFees@http://www.jsc.gov.jo/xbrl/2017-12-31/lab-rol_me/ReportingLabel</t>
  </si>
  <si>
    <t>full_ifrs-cor_2017-03-09.xsd#ifrs-full_ShorttermLegalProceedingsProvision@http://www.jsc.gov.jo/xbrl/2017-12-31/lab-rol_me/ReportingLabel</t>
  </si>
  <si>
    <t>jsc-rep_core_2017-12-31.xsd#jsc-rep_CurrentProvisionForContingentLiabilities@http://www.jsc.gov.jo/xbrl/2017-12-31/lab-rol_me/ReportingLabel</t>
  </si>
  <si>
    <t>jsc-rep_core_2017-12-31.xsd#jsc-rep_CurrentProvisionsForRehabilitationOfQuarriesAndEnvironmentProtection@http://www.jsc.gov.jo/xbrl/2017-12-31/lab-rol_me/ReportingLabel</t>
  </si>
  <si>
    <t>jsc-rep_core_2017-12-31.xsd#jsc-rep_CurrentProvisionsForEarlyRetirementObligations@http://www.jsc.gov.jo/xbrl/2017-12-31/lab-rol_me/ReportingLabel</t>
  </si>
  <si>
    <t>jsc-rep_core_2017-12-31.xsd#jsc-rep_CurrentProvisionForGuarantee@http://www.jsc.gov.jo/xbrl/2017-12-31/lab-rol_me/ReportingLabel</t>
  </si>
  <si>
    <t>full_ifrs-cor_2017-03-09.xsd#ifrs-full_CurrentRefundsProvision</t>
  </si>
  <si>
    <t>full_ifrs-cor_2017-03-09.xsd#ifrs-full_ShorttermMiscellaneousOtherProvisions</t>
  </si>
  <si>
    <t>full_ifrs-cor_2017-03-09.xsd#ifrs-full_CurrentProvisions@http://www.jsc.gov.jo/xbrl/2017-12-31/lab-rol_me/ReportingTotalLabel</t>
  </si>
  <si>
    <t>full_ifrs-cor_2017-03-09.xsd#ifrs-full_CurrentBorrowingsAndCurrentPortionOfNoncurrentBorrowingsByTypeAbstract@http://www.jsc.gov.jo/xbrl/2017-12-31/lab-rol_me/ReportingLabel</t>
  </si>
  <si>
    <t>full_ifrs-cor_2017-03-09.xsd#ifrs-full_CurrentBondsIssuedAndCurrentPortionOfNoncurrentBondsIssued@http://www.jsc.gov.jo/xbrl/2017-12-31/lab-rol_me/ReportingLabel</t>
  </si>
  <si>
    <t>full_ifrs-cor_2017-03-09.xsd#ifrs-full_CurrentNotesAndDebenturesIssuedAndCurrentPortionOfNoncurrentNotesAndDebenturesIssued@http://www.jsc.gov.jo/xbrl/2017-12-31/lab-rol_me/ReportingLabel</t>
  </si>
  <si>
    <t>full_ifrs-cor_2017-03-09.xsd#ifrs-full_BankOverdraftsClassifiedAsCashEquivalents@http://www.jsc.gov.jo/xbrl/2017-12-31/lab-rol_me/ReportingLabel</t>
  </si>
  <si>
    <t>jsc-rep_core_2017-12-31.xsd#jsc-rep_CurrentPromissoryNotesAndCurrentPortionOfNoncurrentPromissoryNotesIssued@http://www.jsc.gov.jo/xbrl/2017-12-31/lab-rol_me/ReportingLabel</t>
  </si>
  <si>
    <t>full_ifrs-cor_2017-03-09.xsd#ifrs-full_CurrentCommercialPapersIssuedAndCurrentPortionOfNoncurrentCommercialPapersIssued@http://www.jsc.gov.jo/xbrl/2017-12-31/lab-rol_me/ReportingLabel</t>
  </si>
  <si>
    <t>full_ifrs-cor_2017-03-09.xsd#ifrs-full_OtherCurrentBorrowingsAndCurrentPortionOfOtherNoncurrentBorrowings@http://www.jsc.gov.jo/xbrl/2017-12-31/lab-rol_me/ReportingLabel</t>
  </si>
  <si>
    <t>full_ifrs-cor_2017-03-09.xsd#ifrs-full_CurrentBorrowingsAndCurrentPortionOfNoncurrentBorrowings@http://www.jsc.gov.jo/xbrl/2017-12-31/lab-rol_me/ReportingTotalLabel</t>
  </si>
  <si>
    <t>full_ifrs-cor_2017-03-09.xsd#ifrs-full_MiscellaneousCurrentLiabilitiesAbstract@http://www.jsc.gov.jo/xbrl/2017-12-31/lab-rol_me/ReportingLabel</t>
  </si>
  <si>
    <t>jsc-rep_core_2017-12-31.xsd#jsc-rep_CurrentUnpaidDividends@http://www.jsc.gov.jo/xbrl/2017-12-31/lab-rol_me/ReportingLabel</t>
  </si>
  <si>
    <t>jsc-rep_core_2017-12-31.xsd#jsc-rep_CurrentProvisionForLawsuitsAndContingentLiabilities@http://www.jsc.gov.jo/xbrl/2017-12-31/lab-rol_me/ReportingLabel</t>
  </si>
  <si>
    <t>jsc-rep_core_2017-12-31.xsd#jsc-rep_CurrentHousingFundAndHealthInsuranceDeposits@http://www.jsc.gov.jo/xbrl/2017-12-31/lab-rol_me/ReportingLabel</t>
  </si>
  <si>
    <t>jsc-rep_core_2017-12-31.xsd#jsc-rep_CurrentRehabilitationOfQuarriesAndEnvironmentProtection@http://www.jsc.gov.jo/xbrl/2017-12-31/lab-rol_me/ReportingLabel</t>
  </si>
  <si>
    <t>jsc-rep_core_2017-12-31.xsd#jsc-rep_CurrentProvisionForEmployeesUnityFundAndEndOfServiceIndemnity@http://www.jsc.gov.jo/xbrl/2017-12-31/lab-rol_me/ReportingLabel</t>
  </si>
  <si>
    <t>jsc-rep_core_2017-12-31.xsd#jsc-rep_CurrentEmployeesVacationAccrual@http://www.jsc.gov.jo/xbrl/2017-12-31/lab-rol_me/ReportingLabel</t>
  </si>
  <si>
    <t>jsc-rep_core_2017-12-31.xsd#jsc-rep_CurrentAccruedExpenses@http://www.jsc.gov.jo/xbrl/2017-12-31/lab-rol_me/ReportingLabel</t>
  </si>
  <si>
    <t>jsc-rep_core_2017-12-31.xsd#jsc-rep_CurrentEmployeesLegalCasesCompensationProvision@http://www.jsc.gov.jo/xbrl/2017-12-31/lab-rol_me/ReportingLabel</t>
  </si>
  <si>
    <t>jsc-rep_core_2017-12-31.xsd#jsc-rep_CurrentEmployeesPost-EmploymentBenefitsProvision@http://www.jsc.gov.jo/xbrl/2017-12-31/lab-rol_me/ReportingLabel</t>
  </si>
  <si>
    <t>full_ifrs-cor_2017-03-09.xsd#ifrs-full_CurrentDividendPayables@http://www.jsc.gov.jo/xbrl/2017-12-31/lab-rol_me/ReportingLabel</t>
  </si>
  <si>
    <t>jsc-rep_core_2017-12-31.xsd#jsc-rep_CurrentContractorsRetentions@http://www.jsc.gov.jo/xbrl/2017-12-31/lab-rol_me/ReportingLabel</t>
  </si>
  <si>
    <t>full_ifrs-cor_2017-03-09.xsd#ifrs-full_CurrentAdvances@http://www.jsc.gov.jo/xbrl/2017-12-31/lab-rol_me/ReportingTerseLabel</t>
  </si>
  <si>
    <t>jsc-rep_core_2017-12-31.xsd#jsc-rep_CurrentDepositsAndOtherProvisions@http://www.jsc.gov.jo/xbrl/2017-12-31/lab-rol_me/ReportingLabel</t>
  </si>
  <si>
    <t>jsc-rep_core_2017-12-31.xsd#jsc-rep_CurrentDeathAndCompensationFund@http://www.jsc.gov.jo/xbrl/2017-12-31/lab-rol_me/ReportingLabel</t>
  </si>
  <si>
    <t>jsc-rep_core_2017-12-31.xsd#jsc-rep_CurrentCashReceivedUnderLettersOfGuarantees@http://www.jsc.gov.jo/xbrl/2017-12-31/lab-rol_me/ReportingLabel</t>
  </si>
  <si>
    <t>jsc-rep_core_2017-12-31.xsd#jsc-rep_CurrentSalesTaxPayable@http://www.jsc.gov.jo/xbrl/2017-12-31/lab-rol_me/ReportingLabel</t>
  </si>
  <si>
    <t>jsc-rep_core_2017-12-31.xsd#jsc-rep_CurrentDueToTaxationDepartment@http://www.jsc.gov.jo/xbrl/2017-12-31/lab-rol_me/ReportingLabel</t>
  </si>
  <si>
    <t>jsc-rep_core_2017-12-31.xsd#jsc-rep_CurrentDueToSocialSecurity@http://www.jsc.gov.jo/xbrl/2017-12-31/lab-rol_me/ReportingLabel</t>
  </si>
  <si>
    <t>jsc-rep_core_2017-12-31.xsd#jsc-rep_CurrentDeferredChecks@http://www.jsc.gov.jo/xbrl/2017-12-31/lab-rol_me/ReportingLabel</t>
  </si>
  <si>
    <t>jsc-rep_core_2017-12-31.xsd#jsc-rep_CurrentSavingFund@http://www.jsc.gov.jo/xbrl/2017-12-31/lab-rol_me/ReportingLabel</t>
  </si>
  <si>
    <t>jsc-rep_core_2017-12-31.xsd#jsc-rep_CurrentDueToEmployees@http://www.jsc.gov.jo/xbrl/2017-12-31/lab-rol_me/ReportingLabel</t>
  </si>
  <si>
    <t>jsc-rep_core_2017-12-31.xsd#jsc-rep_CurrentUniversitiesFees@http://www.jsc.gov.jo/xbrl/2017-12-31/lab-rol_me/ReportingLabel</t>
  </si>
  <si>
    <t>jsc-rep_core_2017-12-31.xsd#jsc-rep_CurrentBoardOfDirectorsRemuneration@http://www.jsc.gov.jo/xbrl/2017-12-31/lab-rol_me/ReportingLabel</t>
  </si>
  <si>
    <t>jsc-rep_core_2017-12-31.xsd#jsc-rep_CurrentRefundableDepositsPayable@http://www.jsc.gov.jo/xbrl/2017-12-31/lab-rol_me/ReportingLabel</t>
  </si>
  <si>
    <t>jsc-rep_core_2017-12-31.xsd#jsc-rep_CurrentAccruedInterestRate@http://www.jsc.gov.jo/xbrl/2017-12-31/lab-rol_me/ReportingLabel</t>
  </si>
  <si>
    <t>jsc-rep_core_2017-12-31.xsd#jsc-rep_CurrentPaymentsReceivedInAdvance@http://www.jsc.gov.jo/xbrl/2017-12-31/lab-rol_me/ReportingLabel</t>
  </si>
  <si>
    <t>jsc-rep_core_2017-12-31.xsd#jsc-rep_CurrentOtherPayables@http://www.jsc.gov.jo/xbrl/2017-12-31/lab-rol_me/ReportingLabel</t>
  </si>
  <si>
    <t>jsc-rep_core_2017-12-31.xsd#jsc-rep_CurrentInventoryHeldByContractors@http://www.jsc.gov.jo/xbrl/2017-12-31/lab-rol_me/ReportingLabel</t>
  </si>
  <si>
    <t>jsc-rep_core_2017-12-31.xsd#jsc-rep_CurrentAccruedProductionBonus@http://www.jsc.gov.jo/xbrl/2017-12-31/lab-rol_me/ReportingLabel</t>
  </si>
  <si>
    <t>jsc-rep_core_2017-12-31.xsd#jsc-rep_CurrentAccruedRent@http://www.jsc.gov.jo/xbrl/2017-12-31/lab-rol_me/ReportingLabel</t>
  </si>
  <si>
    <t>jsc-rep_core_2017-12-31.xsd#jsc-rep_CurrentSalesAgentsCommissions@http://www.jsc.gov.jo/xbrl/2017-12-31/lab-rol_me/ReportingLabel</t>
  </si>
  <si>
    <t>jsc-rep_core_2017-12-31.xsd#jsc-rep_CurrentFreightAndTransportationFees@http://www.jsc.gov.jo/xbrl/2017-12-31/lab-rol_me/ReportingLabel</t>
  </si>
  <si>
    <t>jsc-rep_core_2017-12-31.xsd#jsc-rep_CurrentDemurrageAndUnloadingExpense@http://www.jsc.gov.jo/xbrl/2017-12-31/lab-rol_me/ReportingLabel</t>
  </si>
  <si>
    <t>jsc-rep_core_2017-12-31.xsd#jsc-rep_CurrentSalesRebates@http://www.jsc.gov.jo/xbrl/2017-12-31/lab-rol_me/ReportingLabel</t>
  </si>
  <si>
    <t>jsc-rep_core_2017-12-31.xsd#jsc-rep_CurrentPortFees@http://www.jsc.gov.jo/xbrl/2017-12-31/lab-rol_me/ReportingLabel</t>
  </si>
  <si>
    <t>jsc-rep_core_2017-12-31.xsd#jsc-rep_CurrentFuelElectricityAndWaterExpenses@http://www.jsc.gov.jo/xbrl/2017-12-31/lab-rol_me/ReportingLabel</t>
  </si>
  <si>
    <t>jsc-rep_core_2017-12-31.xsd#jsc-rep_CurrentAccruedMedicalInsurance@http://www.jsc.gov.jo/xbrl/2017-12-31/lab-rol_me/ReportingLabel</t>
  </si>
  <si>
    <t>jsc-rep_core_2017-12-31.xsd#jsc-rep_CurrentAccruedAgricultureServiceFees@http://www.jsc.gov.jo/xbrl/2017-12-31/lab-rol_me/ReportingLabel</t>
  </si>
  <si>
    <t>jsc-rep_core_2017-12-31.xsd#jsc-rep_CurrentAccruedBalancesForAffiliateCompanies@http://www.jsc.gov.jo/xbrl/2017-12-31/lab-rol_me/ReportingLabel</t>
  </si>
  <si>
    <t>full_ifrs-cor_2017-03-09.xsd#ifrs-full_OtherCurrentLiabilities@http://www.jsc.gov.jo/xbrl/2017-12-31/lab-rol_me/ReportingTotalLabel</t>
  </si>
  <si>
    <t>e1891016-1757-4a4d-aa25-f661df63f813:~:AtleastOneValueInAnyLayout:~:True:~:&lt;?xml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/&gt;:~:http://www.jsc.gov.jo/xbrl/2017-12-31/me_entry/roles/NotesListOfNotes:~:None</t>
  </si>
  <si>
    <t>568bf848-d7a7-4bc4-a53a-75f2a9ac51f1:~:NotesListOfNotes_1_TBLYT:~:NotMandatory:~:False:~:0:~:True:~:&lt;?xml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</si>
  <si>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</si>
  <si>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</si>
  <si>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full_ifrs-cor_2017-03-09.xsd#ifrs-full_DisclosureOfGeneralInformationAboutFinancialStatementsExplanatory@http://www.jsc.gov.jo/xbrl/2017-12-31/lab-rol_me/ReportingLabel</t>
  </si>
  <si>
    <t>full_ifrs-cor_2017-03-09.xsd#ifrs-full_DisclosureOfBasisOfPreparationOfFinancialStatementsExplanatory@http://www.jsc.gov.jo/xbrl/2017-12-31/lab-rol_me/ReportingLabel</t>
  </si>
  <si>
    <t>full_ifrs-cor_2017-03-09.xsd#ifrs-full_DisclosureOfBasisOfConsolidationExplanatory</t>
  </si>
  <si>
    <t>full_ifrs-cor_2017-03-09.xsd#ifrs-full_DisclosureOfChangesInAccountingPoliciesExplanatory@http://www.jsc.gov.jo/xbrl/2017-12-31/lab-rol_me/ReportingLabel</t>
  </si>
  <si>
    <t>jsc-rep_core_2017-12-31.xsd#jsc-rep_DisclosureOfStandardsIssuedButNotYetEffective</t>
  </si>
  <si>
    <t>full_ifrs-cor_2017-03-09.xsd#ifrs-full_DisclosureOfAccountingJudgementsAndEstimatesExplanatory@http://www.jsc.gov.jo/xbrl/2017-12-31/lab-rol_me/ReportingLabel</t>
  </si>
  <si>
    <t>full_ifrs-cor_2017-03-09.xsd#ifrs-full_DisclosureOfSummaryOfSignificantAccountingPoliciesExplanatory@http://www.jsc.gov.jo/xbrl/2017-12-31/lab-rol_me/ReportingLabel</t>
  </si>
  <si>
    <t>full_ifrs-cor_2017-03-09.xsd#ifrs-full_DisclosureOfPropertyPlantAndEquipmentExplanatory</t>
  </si>
  <si>
    <t>jsc-rep_core_2017-12-31.xsd#jsc-rep_DisclosureOfProjectsInProgress</t>
  </si>
  <si>
    <t>full_ifrs-cor_2017-03-09.xsd#ifrs-full_DisclosureOfInvestmentsAccountedForUsingEquityMethodExplanatory@http://www.jsc.gov.jo/xbrl/2017-12-31/lab-rol_me/ReportingLabel</t>
  </si>
  <si>
    <t>full_ifrs-cor_2017-03-09.xsd#ifrs-full_DisclosureOfInvestmentPropertyExplanatory@http://www.jsc.gov.jo/xbrl/2017-12-31/lab-rol_me/ReportingLabel</t>
  </si>
  <si>
    <t>full_ifrs-cor_2017-03-09.xsd#ifrs-full_DisclosureOfIntangibleAssetsExplanatory</t>
  </si>
  <si>
    <t>jsc-rep_core_2017-12-31.xsd#jsc-rep_DisclosureOfFinancialAssetsAtFairValueThroughOtherComprehensiveIncome@http://www.jsc.gov.jo/xbrl/2017-12-31/lab-rol_me/ReportingLabel</t>
  </si>
  <si>
    <t>jsc-rep_core_2017-12-31.xsd#jsc-rep_DisclosureOfFinancialAssetsAtAmortizedCost</t>
  </si>
  <si>
    <t>jsc-rep_core_2017-12-31.xsd#jsc-rep_DisclosureOfEmployeeLoansLongTerm</t>
  </si>
  <si>
    <t>jsc-rep_core_2017-12-31.xsd#jsc-rep_DisclosureOfEmployeesHousingAndCarsLoans</t>
  </si>
  <si>
    <t>jsc-rep_core_2017-12-31.xsd#jsc-rep_DisclosureOfLongTermLoansReceivable@http://www.jsc.gov.jo/xbrl/2017-12-31/lab-rol_me/ReportingLabel</t>
  </si>
  <si>
    <t>jsc-rep_core_2017-12-31.xsd#jsc-rep_DisclosureOfProductionAndDevelopmentStrippingCosts</t>
  </si>
  <si>
    <t>full_ifrs-cor_2017-03-09.xsd#ifrs-full_DisclosureOfRestrictedCashAndCashEquivalentsExplanatory@http://www.jsc.gov.jo/xbrl/2017-12-31/lab-rol_me/ReportingLabel</t>
  </si>
  <si>
    <t>jsc-rep_core_2017-12-31.xsd#jsc-rep_DisclosureOfFinancialAssetsAtFairValueThroughProfitOrLoss@http://www.jsc.gov.jo/xbrl/2017-12-31/lab-rol_me/ReportingLabel</t>
  </si>
  <si>
    <t>full_ifrs-cor_2017-03-09.xsd#ifrs-full_DisclosureOfInventoriesExplanatory</t>
  </si>
  <si>
    <t>jsc-rep_core_2017-12-31.xsd#jsc-rep_DisclosureOfSparePartsAndSupplies@http://www.jsc.gov.jo/xbrl/2017-12-31/lab-rol_me/ReportingLabel</t>
  </si>
  <si>
    <t>jsc-rep_core_2017-12-31.xsd#jsc-rep_DisclosureOfAccountsReceivable@http://www.jsc.gov.jo/xbrl/2017-12-31/lab-rol_me/ReportingLabel</t>
  </si>
  <si>
    <t>jsc-rep_core_2017-12-31.xsd#jsc-rep_DisclosureOfEmployeeLoansShortTerm@http://www.jsc.gov.jo/xbrl/2017-12-31/lab-rol_me/ReportingLabel</t>
  </si>
  <si>
    <t>jsc-rep_core_2017-12-31.xsd#jsc-rep_DisclosureOfDerivativeFinancialAssets</t>
  </si>
  <si>
    <t>jsc-rep_core_2017-12-31.xsd#jsc-rep_DisclosureOfLoansReceivable@http://www.jsc.gov.jo/xbrl/2017-12-31/lab-rol_me/ReportingLabel</t>
  </si>
  <si>
    <t>jsc-rep_core_2017-12-31.xsd#jsc-rep_DisclosureOfOtherReceivable</t>
  </si>
  <si>
    <t>jsc-rep_core_2017-12-31.xsd#jsc-rep_DisclosureOfChecksUnderCollection</t>
  </si>
  <si>
    <t>full_ifrs-cor_2017-03-09.xsd#ifrs-full_DisclosureOfOtherCurrentAssetsExplanatory</t>
  </si>
  <si>
    <t>jsc-rep_core_2017-12-31.xsd#jsc-rep_DisclosureOfCashOnHandAndAtBanks@http://www.jsc.gov.jo/xbrl/2017-12-31/lab-rol_me/ReportingLabel</t>
  </si>
  <si>
    <t>full_ifrs-cor_2017-03-09.xsd#ifrs-full_DisclosureOfNoncurrentAssetsOrDisposalGroupsClassifiedAsHeldForSaleExplanatory@http://www.jsc.gov.jo/xbrl/2017-12-31/lab-rol_me/ReportingLabel</t>
  </si>
  <si>
    <t>jsc-rep_core_2017-12-31.xsd#jsc-rep_DisclosureOfBankLoans@http://www.jsc.gov.jo/xbrl/2017-12-31/lab-rol_me/ReportingLabel</t>
  </si>
  <si>
    <t>jsc-rep_core_2017-12-31.xsd#jsc-rep_DisclosureOfCompensationAndEndOfServiceIndemnity@http://www.jsc.gov.jo/xbrl/2017-12-31/lab-rol_me/ReportingLabel</t>
  </si>
  <si>
    <t>full_ifrs-cor_2017-03-09.xsd#ifrs-full_DisclosureOfProvisionsExplanatory</t>
  </si>
  <si>
    <t>jsc-rep_core_2017-12-31.xsd#jsc-rep_DisclosureOfEarlyRetirementObligations</t>
  </si>
  <si>
    <t>jsc-rep_core_2017-12-31.xsd#jsc-rep_DisclosureOfAccountsPayable</t>
  </si>
  <si>
    <t>jsc-rep_core_2017-12-31.xsd#jsc-rep_DisclosureOfAccruedExpenses</t>
  </si>
  <si>
    <t>full_ifrs-cor_2017-03-09.xsd#ifrs-full_DisclosureOfOtherCurrentLiabilitiesExplanatory@http://www.jsc.gov.jo/xbrl/2017-12-31/lab-rol_me/ReportingLabel</t>
  </si>
  <si>
    <t>jsc-rep_core_2017-12-31.xsd#jsc-rep_DisclosureOfDueToBanks</t>
  </si>
  <si>
    <t>jsc-rep_core_2017-12-31.xsd#jsc-rep_DisclosureOfBankOverdrafts</t>
  </si>
  <si>
    <t>jsc-rep_core_2017-12-31.xsd#jsc-rep_DisclosureOfShortTermLoans</t>
  </si>
  <si>
    <t>jsc-rep_core_2017-12-31.xsd#jsc-rep_DisclosureOfObligationForEmployeePostRetirementHealthInsuranceBenefits.@http://www.jsc.gov.jo/xbrl/2017-12-31/lab-rol_me/ReportingLabel</t>
  </si>
  <si>
    <t>jsc-rep_core_2017-12-31.xsd#jsc-rep_DisclosureOfEquityAttributableToEquityHolders</t>
  </si>
  <si>
    <t>full_ifrs-cor_2017-03-09.xsd#ifrs-full_DisclosureOfTreasurySharesExplanatory@http://www.jsc.gov.jo/xbrl/2017-12-31/lab-rol_me/ReportingLabel</t>
  </si>
  <si>
    <t>full_ifrs-cor_2017-03-09.xsd#ifrs-full_DisclosureOfReservesAndOtherEquityInterestExplanatory@http://www.jsc.gov.jo/xbrl/2017-12-31/lab-rol_me/ReportingLabel</t>
  </si>
  <si>
    <t>jsc-rep_core_2017-12-31.xsd#jsc-rep_DisclosureOfRetainedEarnings</t>
  </si>
  <si>
    <t>full_ifrs-cor_2017-03-09.xsd#ifrs-full_DisclosureOfEntitysReportableSegmentsExplanatory@http://www.jsc.gov.jo/xbrl/2017-12-31/lab-rol_me/ReportingLabel</t>
  </si>
  <si>
    <t>full_ifrs-cor_2017-03-09.xsd#ifrs-full_DisclosureOfOtherNoncurrentLiabilitiesExplanatory@http://www.jsc.gov.jo/xbrl/2017-12-31/lab-rol_me/ReportingLabel</t>
  </si>
  <si>
    <t>full_ifrs-cor_2017-03-09.xsd#ifrs-full_DisclosureOfContingentLiabilitiesExplanatory</t>
  </si>
  <si>
    <t>full_ifrs-cor_2017-03-09.xsd#ifrs-full_DisclosureOfIncomeTaxExplanatory</t>
  </si>
  <si>
    <t>full_ifrs-cor_2017-03-09.xsd#ifrs-full_DisclosureOfCostOfSalesExplanatory@http://www.jsc.gov.jo/xbrl/2017-12-31/lab-rol_me/ReportingLabel</t>
  </si>
  <si>
    <t>full_ifrs-cor_2017-03-09.xsd#ifrs-full_DisclosureOfGeneralAndAdministrativeExpenseExplanatory@http://www.jsc.gov.jo/xbrl/2017-12-31/lab-rol_me/ReportingLabel</t>
  </si>
  <si>
    <t>jsc-rep_core_2017-12-31.xsd#jsc-rep_DisclosureOfSellingAndDistributionExpenses@http://www.jsc.gov.jo/xbrl/2017-12-31/lab-rol_me/ReportingLabel</t>
  </si>
  <si>
    <t>jsc-rep_core_2017-12-31.xsd#jsc-rep_DisclosureOfRussiefahMineExpenses</t>
  </si>
  <si>
    <t>jsc-rep_core_2017-12-31.xsd#jsc-rep_DisclosureOfExecutiveManagementSalariesAndRemuneration</t>
  </si>
  <si>
    <t>jsc-rep_core_2017-12-31.xsd#jsc-rep_DisclosureOfRoyaltyToGovernmentOfJordan@http://www.jsc.gov.jo/xbrl/2017-12-31/lab-rol_me/ReportingLabel</t>
  </si>
  <si>
    <t>jsc-rep_core_2017-12-31.xsd#jsc-rep_DisclosureOfMiningFees</t>
  </si>
  <si>
    <t>jsc-rep_core_2017-12-31.xsd#jsc-rep_DisclosureOfOtherIncome</t>
  </si>
  <si>
    <t>full_ifrs-cor_2017-03-09.xsd#ifrs-full_DisclosureOfFinanceCostExplanatory@http://www.jsc.gov.jo/xbrl/2017-12-31/lab-rol_me/ReportingLabel</t>
  </si>
  <si>
    <t>full_ifrs-cor_2017-03-09.xsd#ifrs-full_DisclosureOfFinanceIncomeExplanatory@http://www.jsc.gov.jo/xbrl/2017-12-31/lab-rol_me/ReportingLabel</t>
  </si>
  <si>
    <t>full_ifrs-cor_2017-03-09.xsd#ifrs-full_DisclosureOfEarningsPerShareExplanatory</t>
  </si>
  <si>
    <t>jsc-rep_core_2017-12-31.xsd#jsc-rep_DisclosureOfOtherProvisions@http://www.jsc.gov.jo/xbrl/2017-12-31/lab-rol_me/ReportingLabel</t>
  </si>
  <si>
    <t>jsc-rep_core_2017-12-31.xsd#jsc-rep_DisclosureOfProductionCosts@http://www.jsc.gov.jo/xbrl/2017-12-31/lab-rol_me/ReportingLabel</t>
  </si>
  <si>
    <t>jsc-rep_core_2017-12-31.xsd#jsc-rep_DisclosureOfSalariesAndEmployeesBenefits@http://www.jsc.gov.jo/xbrl/2017-12-31/lab-rol_me/ReportingLabel</t>
  </si>
  <si>
    <t>jsc-rep_core_2017-12-31.xsd#jsc-rep_DisclosureOfNewPhosphatePortTerminalExpenses@http://www.jsc.gov.jo/xbrl/2017-12-31/lab-rol_me/ReportingLabel</t>
  </si>
  <si>
    <t>full_ifrs-cor_2017-03-09.xsd#ifrs-full_DisclosureOfCommitmentsAndContingentLiabilitiesExplanatory</t>
  </si>
  <si>
    <t>full_ifrs-cor_2017-03-09.xsd#ifrs-full_DisclosureOfRelatedPartyExplanatory@http://www.jsc.gov.jo/xbrl/2017-12-31/lab-rol_me/ReportingLabel</t>
  </si>
  <si>
    <t>full_ifrs-cor_2017-03-09.xsd#ifrs-full_DisclosureOfSignificantInvestmentsInSubsidiariesExplanatory@http://www.jsc.gov.jo/xbrl/2017-12-31/lab-rol_me/ReportingLabel</t>
  </si>
  <si>
    <t>full_ifrs-cor_2017-03-09.xsd#ifrs-full_DisclosureOfFairValueOfFinancialInstrumentsExplanatory@http://www.jsc.gov.jo/xbrl/2017-12-31/lab-rol_me/ReportingLabel</t>
  </si>
  <si>
    <t>jsc-rep_core_2017-12-31.xsd#jsc-rep_DisclosureOfStandardsAndInterpretationIssuedButNotYetEffective</t>
  </si>
  <si>
    <t>jsc-rep_core_2017-12-31.xsd#jsc-rep_DisclosureOfBasicAndDilutedEarningPerShare</t>
  </si>
  <si>
    <t>jsc-rep_core_2017-12-31.xsd#jsc-rep_DisclosureOfRiskManagement</t>
  </si>
  <si>
    <t>jsc-rep_core_2017-12-31.xsd#jsc-rep_DisclosureOfCapitalManagement</t>
  </si>
  <si>
    <t>jsc-rep_core_2017-12-31.xsd#jsc-rep_DisclosureOfComparativeFigures</t>
  </si>
  <si>
    <t>jsc-rep_core_2017-12-31.xsd#jsc-rep_DisclosureOfLawSuits@http://www.jsc.gov.jo/xbrl/2017-12-31/lab-rol_me/ReportingLabel</t>
  </si>
  <si>
    <t>full_ifrs-cor_2017-03-09.xsd#ifrs-full_DisclosureOfAuditorsRemunerationExplanatory@http://www.jsc.gov.jo/xbrl/2017-12-31/lab-rol_me/ReportingLabel</t>
  </si>
  <si>
    <t>full_ifrs-cor_2017-03-09.xsd#ifrs-full_DisclosureOfBusinessCombinationsExplanatory@http://www.jsc.gov.jo/xbrl/2017-12-31/lab-rol_me/ReportingLabel</t>
  </si>
  <si>
    <t>full_ifrs-cor_2017-03-09.xsd#ifrs-full_DisclosureOfCashFlowStatementExplanatory</t>
  </si>
  <si>
    <t>full_ifrs-cor_2017-03-09.xsd#ifrs-full_DisclosureOfDepreciationAndAmortisationExpenseExplanatory@http://www.jsc.gov.jo/xbrl/2017-12-31/lab-rol_me/ReportingLabel</t>
  </si>
  <si>
    <t>full_ifrs-cor_2017-03-09.xsd#ifrs-full_DisclosureOfDiscontinuedOperationsExplanatory</t>
  </si>
  <si>
    <t>full_ifrs-cor_2017-03-09.xsd#ifrs-full_DisclosureOfDividendsExplanatory@http://www.jsc.gov.jo/xbrl/2017-12-31/lab-rol_me/ReportingLabel</t>
  </si>
  <si>
    <t>full_ifrs-cor_2017-03-09.xsd#ifrs-full_DisclosureOfEffectOfChangesInForeignExchangeRatesExplanatory@http://www.jsc.gov.jo/xbrl/2017-12-31/lab-rol_me/ReportingLabel</t>
  </si>
  <si>
    <t>full_ifrs-cor_2017-03-09.xsd#ifrs-full_DisclosureOfEmployeeBenefitsExplanatory</t>
  </si>
  <si>
    <t>full_ifrs-cor_2017-03-09.xsd#ifrs-full_DisclosureOfEventsAfterReportingPeriodExplanatory@http://www.jsc.gov.jo/xbrl/2017-12-31/lab-rol_me/ReportingLabel</t>
  </si>
  <si>
    <t>full_ifrs-cor_2017-03-09.xsd#ifrs-full_DisclosureOfExplorationAndEvaluationAssetsExplanatory</t>
  </si>
  <si>
    <t>full_ifrs-cor_2017-03-09.xsd#ifrs-full_DisclosureOfFairValueMeasurementExplanatory</t>
  </si>
  <si>
    <t>full_ifrs-cor_2017-03-09.xsd#ifrs-full_DisclosureOfGoingConcernExplanatory@http://www.jsc.gov.jo/xbrl/2017-12-31/lab-rol_me/ReportingLabel</t>
  </si>
  <si>
    <t>full_ifrs-cor_2017-03-09.xsd#ifrs-full_DisclosureOfImpairmentOfAssetsExplanatory@http://www.jsc.gov.jo/xbrl/2017-12-31/lab-rol_me/ReportingLabel</t>
  </si>
  <si>
    <t>full_ifrs-cor_2017-03-09.xsd#ifrs-full_DisclosureOfLeasePrepaymentsExplanatory@http://www.jsc.gov.jo/xbrl/2017-12-31/lab-rol_me/ReportingLabel</t>
  </si>
  <si>
    <t>full_ifrs-cor_2017-03-09.xsd#ifrs-full_DisclosureOfLeasesExplanatory@http://www.jsc.gov.jo/xbrl/2017-12-31/lab-rol_me/ReportingLabel</t>
  </si>
  <si>
    <t>full_ifrs-cor_2017-03-09.xsd#ifrs-full_DisclosureOfLiquidityRiskExplanatory</t>
  </si>
  <si>
    <t>full_ifrs-cor_2017-03-09.xsd#ifrs-full_DisclosureOfMarketRiskExplanatory</t>
  </si>
  <si>
    <t>full_ifrs-cor_2017-03-09.xsd#ifrs-full_DisclosureOfFinancialRiskManagementExplanatory</t>
  </si>
  <si>
    <t>full_ifrs-cor_2017-03-09.xsd#ifrs-full_DisclosureOfCreditRiskExplanatory</t>
  </si>
  <si>
    <t>full_ifrs-cor_2017-03-09.xsd#ifrs-full_DisclosureOfNoncontrollingInterestsExplanatory</t>
  </si>
  <si>
    <t>full_ifrs-cor_2017-03-09.xsd#ifrs-full_DisclosureOfOtherAssetsExplanatory@http://www.jsc.gov.jo/xbrl/2017-12-31/lab-rol_me/ReportingLabel</t>
  </si>
  <si>
    <t>full_ifrs-cor_2017-03-09.xsd#ifrs-full_DisclosureOfOtherLiabilitiesExplanatory@http://www.jsc.gov.jo/xbrl/2017-12-31/lab-rol_me/ReportingLabel</t>
  </si>
  <si>
    <t>full_ifrs-cor_2017-03-09.xsd#ifrs-full_DisclosureOfReclassificationOfFinancialInstrumentsExplanatory</t>
  </si>
  <si>
    <t>full_ifrs-cor_2017-03-09.xsd#ifrs-full_DisclosureOfResearchAndDevelopmentExpenseExplanatory</t>
  </si>
  <si>
    <t>full_ifrs-cor_2017-03-09.xsd#ifrs-full_DisclosureOfServiceConcessionArrangementsExplanatory</t>
  </si>
  <si>
    <t>full_ifrs-cor_2017-03-09.xsd#ifrs-full_DisclosureOfSubordinatedLiabilitiesExplanatory@http://www.jsc.gov.jo/xbrl/2017-12-31/lab-rol_me/ReportingLabel</t>
  </si>
  <si>
    <t>jsc-rep_core_2017-12-31.xsd#jsc-rep_DisclosureOfExplorationAndEvaluationAssetsReconciliation</t>
  </si>
  <si>
    <t>jsc-rep_core_2017-12-31.xsd#jsc-rep_DisclosureOfExplorationAndEvaluationAssetsAccountingPolicy</t>
  </si>
  <si>
    <t>jsc-rep_core_2017-12-31.xsd#jsc-rep_DisclosureOfMiningPropertiesReconciliation</t>
  </si>
  <si>
    <t>jsc-rep_core_2017-12-31.xsd#jsc-rep_DisclosureOfMiningPropertiesAccountingPolicy</t>
  </si>
  <si>
    <t>jsc-rep_core_2017-12-31.xsd#jsc-rep_DisclosureOfEnvironmentalExpendituresAndLiabilities</t>
  </si>
  <si>
    <t>jsc-rep_core_2017-12-31.xsd#jsc-rep_DisclosureOfInvestmentsInSubsidiariesJointVenturesAndAssociates</t>
  </si>
  <si>
    <t>jsc-rep_core_2017-12-31.xsd#jsc-rep_DisclosureOfTradeAndOtherNonCurrentReceivables</t>
  </si>
  <si>
    <t>jsc-rep_core_2017-12-31.xsd#jsc-rep_DisclosureOfDeferredLetterOfCredit@http://www.jsc.gov.jo/xbrl/2017-12-31/lab-rol_me/ReportingLabel</t>
  </si>
  <si>
    <t>jsc-rep_core_2017-12-31.xsd#jsc-rep_DisclosureOfDerivativeFinancialLiabilities@http://www.jsc.gov.jo/xbrl/2017-12-31/lab-rol_me/ReportingLabel</t>
  </si>
  <si>
    <t>jsc-rep_core_2017-12-31.xsd#jsc-rep_DisclosureOfNonCurrentBorrowings@http://www.jsc.gov.jo/xbrl/2017-12-31/lab-rol_me/ReportingLabel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</si>
  <si>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</si>
  <si>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</si>
  <si>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</si>
  <si>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</si>
  <si>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</si>
  <si>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a56234f8-1f29-4421-a62d-66ab82267297:~:StatementOfFinancialPosition_1:~:NotMandatory:~:True:~:0:~:True:~:&lt;?xml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</si>
  <si>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f4bab334-bc7f-4642-9d8e-b1c7f9c21863:~:IncomeStateByFuncExpense_1:~:NotMandatory:~:True:~:0:~:True:~:&lt;?xml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</si>
  <si>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8b6817e7-8ac7-41d7-baf0-13c8acce6f25:~:SOCI-PresentedNetOfTax_1:~:NotMandatory:~:True:~:0:~:True:~:&lt;?xml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</si>
  <si>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6cbb5090-9c44-4606-a4a5-840a9e72cf0a:~:SOC-FlowsIndirectMethod_1:~:NotMandatory:~:True:~:0:~:True:~:&lt;?xml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</si>
  <si>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3c4015ed-69bb-4b66-b87b-ebbd4f675860:~:Layout1:~:NotMandatory:~:True:~:1:~:True:~:&lt;?xml version="1.0" encoding="utf-16"?&gt;_x000D_
&lt;Customization xmlns:xsi="http://www.w3.org/2001/XMLSchema-instance" xmlns:xsd="http://www.w3.org/2001/XMLSchema" LayoutByDate="True" /&gt;:~:LytHyc:~::~:False:~:False:~::~:full_ifrs-cor_2017-03-09.xsd#ifrs-full_StatementOfChangesInEquityTable</t>
  </si>
  <si>
    <t>a52e5d7d-1086-4b0b-836f-431a097ee748:~:Layout13:~:NotMandatory:~:True:~:13:~:True:~:&lt;?xml version="1.0" encoding="utf-16"?&gt;_x000D_
&lt;Customization xmlns:xsi="http://www.w3.org/2001/XMLSchema-instance" xmlns:xsd="http://www.w3.org/2001/XMLSchema" /&gt;:~:LytHyc:~::~:False:~:True:~::~:full_ifrs-cor_2017-03-09.xsd#ifrs-full_DisclosureOfInvestmentPropertyTable</t>
  </si>
  <si>
    <t>70940e4d-b895-46ef-9b38-6c90b1a36e3c:~:Layout12:~:NotMandatory:~:True:~:12:~:True:~:&lt;?xml version="1.0" encoding="utf-16"?&gt;_x000D_
&lt;Customization xmlns:xsi="http://www.w3.org/2001/XMLSchema-instance" xmlns:xsd="http://www.w3.org/2001/XMLSchema" /&gt;:~:LytHyc:~::~:False:~:True:~::~:full_ifrs-cor_2017-03-09.xsd#ifrs-full_DisclosureOfInvestmentPropertyTable</t>
  </si>
  <si>
    <t>94fdc6f0-d8c4-42e2-a8c5-90caa9864909:~:Layout11:~:NotMandatory:~:True:~:11:~:True:~:&lt;?xml version="1.0" encoding="utf-16"?&gt;_x000D_
&lt;Customization xmlns:xsi="http://www.w3.org/2001/XMLSchema-instance" xmlns:xsd="http://www.w3.org/2001/XMLSchema" /&gt;:~:LytHyc:~::~:False:~:True:~::~:full_ifrs-cor_2017-03-09.xsd#ifrs-full_DisclosureOfInvestmentPropertyTable</t>
  </si>
  <si>
    <t>ebf01951-d108-404e-9a2f-9c78566ac4f9:~:Layout10:~:NotMandatory:~:True:~:10:~:True:~:&lt;?xml version="1.0" encoding="utf-16"?&gt;_x000D_
&lt;Customization xmlns:xsi="http://www.w3.org/2001/XMLSchema-instance" xmlns:xsd="http://www.w3.org/2001/XMLSchema" /&gt;:~:LytHyc:~::~:False:~:True:~::~:full_ifrs-cor_2017-03-09.xsd#ifrs-full_DisclosureOfInvestmentPropertyTable</t>
  </si>
  <si>
    <t>9a40066e-a0e3-4895-8497-eee0ccc696c2:~:Layout9:~:NotMandatory:~:True:~:9:~:True:~:&lt;?xml version="1.0" encoding="utf-16"?&gt;_x000D_
&lt;Customization xmlns:xsi="http://www.w3.org/2001/XMLSchema-instance" xmlns:xsd="http://www.w3.org/2001/XMLSchema" /&gt;:~:LytHyc:~::~:False:~:True:~::~:full_ifrs-cor_2017-03-09.xsd#ifrs-full_DisclosureOfInvestmentPropertyTable</t>
  </si>
  <si>
    <t>8a822433-5ceb-499a-a6c4-005dde08f4e3:~:Layout8:~:NotMandatory:~:True:~:8:~:True:~:&lt;?xml version="1.0" encoding="utf-16"?&gt;_x000D_
&lt;Customization xmlns:xsi="http://www.w3.org/2001/XMLSchema-instance" xmlns:xsd="http://www.w3.org/2001/XMLSchema" /&gt;:~:LytHyc:~::~:False:~:True:~::~:full_ifrs-cor_2017-03-09.xsd#ifrs-full_DisclosureOfInvestmentPropertyTable</t>
  </si>
  <si>
    <t>f07680cf-54db-4109-91b8-2eb5372eb3a3:~:Layout7:~:NotMandatory:~:True:~:7:~:True:~:&lt;?xml version="1.0" encoding="utf-16"?&gt;_x000D_
&lt;Customization xmlns:xsi="http://www.w3.org/2001/XMLSchema-instance" xmlns:xsd="http://www.w3.org/2001/XMLSchema" /&gt;:~:LytHyc:~::~:False:~:True:~::~:full_ifrs-cor_2017-03-09.xsd#ifrs-full_DisclosureOfInvestmentPropertyTable</t>
  </si>
  <si>
    <t>1ce086ec-d687-4720-a759-b8d7d2b6d7f3:~:Layout6:~:NotMandatory:~:True:~:6:~:True:~:&lt;?xml version="1.0" encoding="utf-16"?&gt;_x000D_
&lt;Customization xmlns:xsi="http://www.w3.org/2001/XMLSchema-instance" xmlns:xsd="http://www.w3.org/2001/XMLSchema" /&gt;:~:LytHyc:~::~:False:~:True:~::~:full_ifrs-cor_2017-03-09.xsd#ifrs-full_DisclosureOfInvestmentPropertyTable</t>
  </si>
  <si>
    <t>db54fec0-b0c0-46e4-bd24-a70ec05b5476:~:Layout5:~:NotMandatory:~:True:~:5:~:True:~:&lt;?xml version="1.0" encoding="utf-16"?&gt;_x000D_
&lt;Customization xmlns:xsi="http://www.w3.org/2001/XMLSchema-instance" xmlns:xsd="http://www.w3.org/2001/XMLSchema" /&gt;:~:LytHyc:~::~:False:~:True:~::~:full_ifrs-cor_2017-03-09.xsd#ifrs-full_DisclosureOfInvestmentPropertyTable</t>
  </si>
  <si>
    <t>186997b8-e525-4c9b-9a5d-41733129f14a:~:Layout4:~:NotMandatory:~:True:~:4:~:True:~:&lt;?xml version="1.0" encoding="utf-16"?&gt;_x000D_
&lt;Customization xmlns:xsi="http://www.w3.org/2001/XMLSchema-instance" xmlns:xsd="http://www.w3.org/2001/XMLSchema" /&gt;:~:LytHyc:~::~:False:~:True:~::~:full_ifrs-cor_2017-03-09.xsd#ifrs-full_DisclosureOfInvestmentPropertyTable</t>
  </si>
  <si>
    <t>ff793c36-4c0a-418c-97ef-928ee71f163d:~:Layout3:~:NotMandatory:~:True:~:3:~:True:~:&lt;?xml version="1.0" encoding="utf-16"?&gt;_x000D_
&lt;Customization xmlns:xsi="http://www.w3.org/2001/XMLSchema-instance" xmlns:xsd="http://www.w3.org/2001/XMLSchema" /&gt;:~:LytHyc:~::~:False:~:True:~::~:full_ifrs-cor_2017-03-09.xsd#ifrs-full_DisclosureOfInvestmentPropertyTable</t>
  </si>
  <si>
    <t>b4d3b0cd-65d3-4f78-a5d4-7c509b18fd08:~:Layout2:~:NotMandatory:~:True:~:2:~:True:~:&lt;?xml version="1.0" encoding="utf-16"?&gt;_x000D_
&lt;Customization xmlns:xsi="http://www.w3.org/2001/XMLSchema-instance" xmlns:xsd="http://www.w3.org/2001/XMLSchema" LayoutByDate="True" /&gt;:~:LytHyc:~::~:False:~:False:~::~:full_ifrs-cor_2017-03-09.xsd#ifrs-full_DisclosureOfInvestmentPropertyTable</t>
  </si>
  <si>
    <t>80a4731d-0586-48b5-8cb8-938868e38777:~:Layout1:~:NotMandatory:~:True:~:1:~:True:~:&lt;?xml version="1.0" encoding="utf-16"?&gt;_x000D_
&lt;Customization xmlns:xsi="http://www.w3.org/2001/XMLSchema-instance" xmlns:xsd="http://www.w3.org/2001/XMLSchema" /&gt;:~:LytHyc:~::~:False:~:True:~::~:full_ifrs-cor_2017-03-09.xsd#ifrs-full_DisclosureOfInvestmentPropertyTable</t>
  </si>
  <si>
    <t>d88bbd86-1ccf-4373-940c-831778ba32e5:~:SubclassificationsLiabAndEquit_1:~:NotMandatory:~:True:~:0:~:True:~:&lt;?xml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</si>
  <si>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81654ac9-f8d7-4cfe-8a07-49e6ffec5f87:~:Layout1:~:NotMandatory:~:True:~:1:~:True:~:&lt;?xml version="1.0" encoding="utf-16"?&gt;_x000D_
&lt;Customization xmlns:xsi="http://www.w3.org/2001/XMLSchema-instance" xmlns:xsd="http://www.w3.org/2001/XMLSchema" LayoutByDate="True" /&gt;:~:LytHyc:~::~:False:~:False:~::~:full_ifrs-cor_2017-03-09.xsd#ifrs-full_DisclosureOfPropertyPlantAndEquipmentTable</t>
  </si>
  <si>
    <t>8b9d4130-9f53-405c-8d3f-862be0c87a5b:~:Layout3:~:NotMandatory:~:True:~:3:~:True:~:&lt;?xml version="1.0" encoding="utf-16"?&gt;_x000D_
&lt;Customization xmlns:xsi="http://www.w3.org/2001/XMLSchema-instance" xmlns:xsd="http://www.w3.org/2001/XMLSchema" LayoutByDate="True" /&gt;:~:LytHyc:~::~:False:~:False:~::~:full_ifrs-cor_2017-03-09.xsd#ifrs-full_DisclosureOfFinancialAssetsTable</t>
  </si>
  <si>
    <t>c6d5cdae-3e5d-4ea3-b5a4-974d045e879b:~:Layout2:~:NotMandatory:~:True:~:2:~:True:~:&lt;?xml version="1.0" encoding="utf-16"?&gt;_x000D_
&lt;Customization xmlns:xsi="http://www.w3.org/2001/XMLSchema-instance" xmlns:xsd="http://www.w3.org/2001/XMLSchema" LayoutByDate="True" /&gt;:~:LytHyc:~::~:False:~:False:~::~:full_ifrs-cor_2017-03-09.xsd#ifrs-full_DisclosureOfFinancialAssetsTable</t>
  </si>
  <si>
    <t>df294950-f12b-42ef-a655-0bfe6298bac5:~:Layout1:~:NotMandatory:~:True:~:1:~:True:~:&lt;?xml version="1.0" encoding="utf-16"?&gt;_x000D_
&lt;Customization xmlns:xsi="http://www.w3.org/2001/XMLSchema-instance" xmlns:xsd="http://www.w3.org/2001/XMLSchema" LayoutByDate="True" /&gt;:~:LytHyc:~::~:False:~:False:~::~:full_ifrs-cor_2017-03-09.xsd#ifrs-full_DisclosureOfFinancialAssetsTable</t>
  </si>
  <si>
    <t>cb1f5d10-2a93-4dfc-a247-417081f0aa7c:~:Layout1:~:NotMandatory:~:True:~:1:~:True:~:&lt;?xml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</si>
  <si>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f1afb5be-9d95-456f-a282-e2acc79db725:~:Layout8:~:NotMandatory:~:True:~:8:~:True:~:&lt;?xml version="1.0" encoding="utf-16"?&gt;_x000D_
&lt;Customization xmlns:xsi="http://www.w3.org/2001/XMLSchema-instance" xmlns:xsd="http://www.w3.org/2001/XMLSchema" /&gt;:~:LytHyc:~::~:False:~:True:~::~:jsc-rep_core_2017-12-31.xsd#jsc-rep_ItemsAttributableToDeferredTaxAssetsTable</t>
  </si>
  <si>
    <t>9ce89027-9f78-48ef-bacc-d9d8843b80ec:~:Layout7:~:NotMandatory:~:True:~:7:~:True:~:&lt;?xml version="1.0" encoding="utf-16"?&gt;_x000D_
&lt;Customization xmlns:xsi="http://www.w3.org/2001/XMLSchema-instance" xmlns:xsd="http://www.w3.org/2001/XMLSchema" /&gt;:~:LytHyc:~::~:False:~:True:~::~:jsc-rep_core_2017-12-31.xsd#jsc-rep_ItemsAttributableToDeferredTaxAssetsTable</t>
  </si>
  <si>
    <t>031b9794-01e6-420d-ad87-590afa1e587c:~:Layout6:~:NotMandatory:~:True:~:6:~:True:~:&lt;?xml version="1.0" encoding="utf-16"?&gt;_x000D_
&lt;Customization xmlns:xsi="http://www.w3.org/2001/XMLSchema-instance" xmlns:xsd="http://www.w3.org/2001/XMLSchema" LayoutByDate="True" /&gt;:~:LytHyc:~::~:False:~:False:~::~:jsc-rep_core_2017-12-31.xsd#jsc-rep_ItemsAttributableToDeferredTaxAssetsTable</t>
  </si>
  <si>
    <t>bafa841e-cd93-4096-abc4-9bd0f5a50b2b:~:Layout5:~:NotMandatory:~:True:~:5:~:True:~:&lt;?xml version="1.0" encoding="utf-16"?&gt;_x000D_
&lt;Customization xmlns:xsi="http://www.w3.org/2001/XMLSchema-instance" xmlns:xsd="http://www.w3.org/2001/XMLSchema" LayoutByDate="True" /&gt;:~:LytHyc:~::~:False:~:False:~::~:jsc-rep_core_2017-12-31.xsd#jsc-rep_ItemsAttributableToDeferredTaxAssetsTable</t>
  </si>
  <si>
    <t>27286978-0086-49db-8cd8-dbfe484d6f08:~:Layout4:~:NotMandatory:~:True:~:4:~:True:~:&lt;?xml version="1.0" encoding="utf-16"?&gt;_x000D_
&lt;Customization xmlns:xsi="http://www.w3.org/2001/XMLSchema-instance" xmlns:xsd="http://www.w3.org/2001/XMLSchema" /&gt;:~:LytHyc:~::~:False:~:True:~::~:jsc-rep_core_2017-12-31.xsd#jsc-rep_ItemsAttributableToDeferredTaxAssetsTable</t>
  </si>
  <si>
    <t>dcb1358d-83bc-449d-8596-9cb7815b1ed1:~:Layout3:~:NotMandatory:~:True:~:3:~:True:~:&lt;?xml version="1.0" encoding="utf-16"?&gt;_x000D_
&lt;Customization xmlns:xsi="http://www.w3.org/2001/XMLSchema-instance" xmlns:xsd="http://www.w3.org/2001/XMLSchema" LayoutByDate="True" /&gt;:~:LytHyc:~::~:False:~:False:~::~:jsc-rep_core_2017-12-31.xsd#jsc-rep_ItemsAttributableToDeferredTaxAssetsTable</t>
  </si>
  <si>
    <t>7b4c2625-ae6d-4d86-aad6-96399b644fea:~:Layout2:~:NotMandatory:~:True:~:2:~:True:~:&lt;?xml version="1.0" encoding="utf-16"?&gt;_x000D_
&lt;Customization xmlns:xsi="http://www.w3.org/2001/XMLSchema-instance" xmlns:xsd="http://www.w3.org/2001/XMLSchema" LayoutByDate="True" /&gt;:~:LytHyc:~::~:False:~:False:~::~:jsc-rep_core_2017-12-31.xsd#jsc-rep_ItemsAttributableToDeferredTaxAssetsTable</t>
  </si>
  <si>
    <t>bb947b5e-288a-4ac3-a96c-6df9544a21ff:~:Layout1:~:NotMandatory:~:True:~:1:~:True:~:&lt;?xml version="1.0" encoding="utf-16"?&gt;_x000D_
&lt;Customization xmlns:xsi="http://www.w3.org/2001/XMLSchema-instance" xmlns:xsd="http://www.w3.org/2001/XMLSchema" /&gt;:~:LytHyc:~::~:False:~:True:~::~:jsc-rep_core_2017-12-31.xsd#jsc-rep_ItemsAttributableToDeferredTaxAssetsTable</t>
  </si>
  <si>
    <t>b88b0cec-1fe2-4d8a-a934-b499010e6aba:~:Layout1:~:NotMandatory:~:True:~:1:~:True:~:&lt;?xml version="1.0" encoding="utf-16"?&gt;_x000D_
&lt;Customization xmlns:xsi="http://www.w3.org/2001/XMLSchema-instance" xmlns:xsd="http://www.w3.org/2001/XMLSchema" LayoutByDate="True" /&gt;:~:LytHyc:~::~:False:~:False:~::~:full_ifrs-cor_2017-03-09.xsd#ifrs-full_DisclosureOfClassesOfShareCapitalTable</t>
  </si>
  <si>
    <t>jsc-rep_core_2017-12-31.xsd#jsc-rep_CurrentAdvancesClient@http://www.jsc.gov.jo/xbrl/2017-12-31/lab-rol_me/ReportingLabel</t>
  </si>
  <si>
    <t>dei_WhetherReportingEntityIsCompanyOrMutualFund</t>
  </si>
  <si>
    <t>dei_RegistrationNumberOfReportingEntity</t>
  </si>
  <si>
    <t>10211</t>
  </si>
  <si>
    <t>ifrs-full_NameOfReportingEntityOrOtherMeansOfIdentification</t>
  </si>
  <si>
    <t>GENERAL MINING CPMPANY PLC</t>
  </si>
  <si>
    <t>dei_TypeOfLegalEntity</t>
  </si>
  <si>
    <t>dei_TypeOfIndustry</t>
  </si>
  <si>
    <t>dei_TypeOfSubSector</t>
  </si>
  <si>
    <t>dei_TypeOfFiling</t>
  </si>
  <si>
    <t>Q3 (Nine Months)</t>
  </si>
  <si>
    <t>dei_WhetherEntityPreparingFinancialStatementsForFirstTimeSinceEstablishment</t>
  </si>
  <si>
    <t>dei_CurrentPeriodStartDate</t>
  </si>
  <si>
    <t>01/07/2021</t>
  </si>
  <si>
    <t>ifrs-full_DateOfEndOfReportingPeriod2013</t>
  </si>
  <si>
    <t>30/09/2021</t>
  </si>
  <si>
    <t>ConsolidatedElement</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</si>
  <si>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</si>
  <si>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</si>
  <si>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</si>
  <si>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</si>
  <si>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</si>
  <si>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</si>
  <si>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</si>
  <si>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Actuals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</si>
  <si>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</si>
  <si>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</si>
  <si>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</si>
  <si>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</si>
  <si>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</si>
  <si>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</si>
  <si>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</si>
  <si>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</si>
  <si>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JSC_taxonomy\reports\me\me_entry_2017-12-31.xsd</t>
  </si>
  <si>
    <t>ToolLanguage</t>
  </si>
  <si>
    <t>PackageName</t>
  </si>
  <si>
    <t>FS</t>
  </si>
  <si>
    <t>CreateTemplate</t>
  </si>
  <si>
    <t>1</t>
  </si>
  <si>
    <t>IsImport</t>
  </si>
  <si>
    <t>0</t>
  </si>
  <si>
    <t>IsPriorData</t>
  </si>
  <si>
    <t>IsOpenOptimizeTemplate</t>
  </si>
  <si>
    <t>شركة</t>
  </si>
  <si>
    <t>العامة للتعدين</t>
  </si>
  <si>
    <t>شركة مساهمة عامة</t>
  </si>
  <si>
    <t>قطاع الصناعة</t>
  </si>
  <si>
    <t>الصناعات الاستخراجية والتعدينية</t>
  </si>
  <si>
    <t>الربع الثالث ( تسعة اشهر)</t>
  </si>
  <si>
    <t>لا</t>
  </si>
  <si>
    <t>موحدة</t>
  </si>
  <si>
    <t>مُراجع</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</si>
  <si>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</si>
  <si>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Tool\Taxonomy\JSC_taxonomy\reports\me\me_entry_2017-12-31.xsd"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</si>
  <si>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01/01/2021</t>
  </si>
  <si>
    <t>01/07/2020</t>
  </si>
  <si>
    <t>30/09/2020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</si>
  <si>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</si>
  <si>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</si>
  <si>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</si>
  <si>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</si>
  <si>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</si>
  <si>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</si>
  <si>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</si>
  <si>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</si>
  <si>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</si>
  <si>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</si>
  <si>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</si>
  <si>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</si>
  <si>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</si>
  <si>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</si>
  <si>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</si>
  <si>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</si>
  <si>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</si>
  <si>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</si>
  <si>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</si>
  <si>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</si>
  <si>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</si>
  <si>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</si>
  <si>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</si>
  <si>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01/01/2020</t>
  </si>
  <si>
    <t>31/12/2020</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</si>
  <si>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</si>
  <si>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</si>
  <si>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</si>
  <si>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</si>
  <si>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</si>
  <si>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</si>
  <si>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</si>
  <si>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</si>
  <si>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</si>
  <si>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</si>
  <si>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</si>
  <si>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</si>
  <si>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</si>
  <si>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</si>
  <si>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</si>
  <si>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</si>
  <si>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</si>
  <si>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</si>
  <si>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</si>
  <si>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</si>
  <si>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</si>
  <si>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</si>
  <si>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</si>
  <si>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</si>
  <si>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</si>
  <si>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</si>
  <si>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</si>
  <si>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</si>
  <si>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</si>
  <si>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</si>
  <si>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</si>
  <si>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</si>
  <si>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</si>
  <si>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</si>
  <si>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</si>
  <si>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</si>
  <si>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</si>
  <si>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</si>
  <si>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</si>
  <si>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</si>
  <si>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</si>
  <si>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</si>
  <si>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</si>
  <si>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</si>
  <si>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</si>
  <si>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</si>
  <si>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</si>
  <si>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</si>
  <si>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</si>
  <si>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مشاريع تحت التنفيذ</t>
  </si>
  <si>
    <t>الاستثمارات العقارية</t>
  </si>
  <si>
    <t>الاستثمارات في الشركات التابعة والمشاريع المشتركة والشركات الحليفة</t>
  </si>
  <si>
    <t>موجودات غير ملموسة</t>
  </si>
  <si>
    <t>موجودات مالية بالقيمة العادلة من خلال الدخل الشامل الاخر</t>
  </si>
  <si>
    <t>الموجودات المالية بالتكلفة المظفأة</t>
  </si>
  <si>
    <t>الموجودات الضريبية المؤجلة</t>
  </si>
  <si>
    <t>قروض مدينة طويلة الاجل</t>
  </si>
  <si>
    <t xml:space="preserve"> قروض موظفين طويلة الاجل</t>
  </si>
  <si>
    <t>أرصدة بنكية محتجزة</t>
  </si>
  <si>
    <t>الذمم التجارية والذمم الأخرى المدينة غير المتداولة</t>
  </si>
  <si>
    <t>موجودات المشتقات المالية  غير المتداولة</t>
  </si>
  <si>
    <t>الذمم المدينة غير المتداولة المستحقة من أطراف ذات علاقة</t>
  </si>
  <si>
    <t>موجودات غير متداولة أخرى</t>
  </si>
  <si>
    <t>مجموع الموجودات غير المتداولة</t>
  </si>
  <si>
    <t>الموجودات المتداولة</t>
  </si>
  <si>
    <t>النقد في الصندوق ولدى البنوك</t>
  </si>
  <si>
    <t>ذمم مدينة</t>
  </si>
  <si>
    <t>الذمم المدينة المتداولة المستحقة من أطراف ذات علاقة</t>
  </si>
  <si>
    <t>المخزون</t>
  </si>
  <si>
    <t>قطع غيار ولوازم</t>
  </si>
  <si>
    <t xml:space="preserve"> قروض موظفين قصيرة الاجل</t>
  </si>
  <si>
    <t>موجودات مالية بالقيمة العادلة من خلال قائمة الدخل</t>
  </si>
  <si>
    <t>موجودات المشتقات المالية المتداولة</t>
  </si>
  <si>
    <t>الموجودات الضريبية المتداولة</t>
  </si>
  <si>
    <t>قروض مدينة</t>
  </si>
  <si>
    <t>موجودات متداولة أخرى</t>
  </si>
  <si>
    <t>موجودات محتفظ بها للبيع</t>
  </si>
  <si>
    <t>مجموع الموجودات المتداولة</t>
  </si>
  <si>
    <t>مجموع الموجودات</t>
  </si>
  <si>
    <t xml:space="preserve">حقوق الملكية والمطلوبات </t>
  </si>
  <si>
    <t xml:space="preserve">حقوق الملكية </t>
  </si>
  <si>
    <t>رأس المال المدفوع</t>
  </si>
  <si>
    <t>رأس المال المدفوع الإضافي</t>
  </si>
  <si>
    <t>الأرباح المدورة</t>
  </si>
  <si>
    <t>علاوة إصدار</t>
  </si>
  <si>
    <t>خصم اصدار</t>
  </si>
  <si>
    <t>أسهم الخزينة</t>
  </si>
  <si>
    <t>احتياطي اجباري</t>
  </si>
  <si>
    <t>إحتياطي خاص</t>
  </si>
  <si>
    <t>إحتياطي عام</t>
  </si>
  <si>
    <t>إحتياطي القيمة العادلة</t>
  </si>
  <si>
    <t>إحتياطي اختياري</t>
  </si>
  <si>
    <t>حصص ملكية أخرى</t>
  </si>
  <si>
    <t>احتياطيات أخرى</t>
  </si>
  <si>
    <t>مجموع حقوق الملكية المنسوبة إلى مالكي الشركة الأم</t>
  </si>
  <si>
    <t>حقوق غير المسيطريين</t>
  </si>
  <si>
    <t>مجموع حقوق الملكية</t>
  </si>
  <si>
    <t xml:space="preserve">المطلوبات </t>
  </si>
  <si>
    <t xml:space="preserve">المطلوبات غير المتداولة </t>
  </si>
  <si>
    <t>الذمم  التجارية والذمم الأخرى الدائنة غير المتداولة</t>
  </si>
  <si>
    <t>الذمم الدائنة غير المتداولة إلى أطراف ذات علاقة</t>
  </si>
  <si>
    <t>قروض طويلة الاجل</t>
  </si>
  <si>
    <t>المخصصات  غير المتداولة</t>
  </si>
  <si>
    <t>الاقتراضات غير متداولة</t>
  </si>
  <si>
    <t>بنوك دائنة طويلة الاجل</t>
  </si>
  <si>
    <t>مطلوبات ضريبية مؤجلة</t>
  </si>
  <si>
    <t>مطلوبات المشتقات المالية غير المتداولة</t>
  </si>
  <si>
    <t>مطلوبات غير متداولة أخرى</t>
  </si>
  <si>
    <t>مجموع المطلوبات غير المتداولة</t>
  </si>
  <si>
    <t>المطلوبات المتداولة</t>
  </si>
  <si>
    <t>الذمم التجارية والذمم الأخرى الدائنة المتداولة</t>
  </si>
  <si>
    <t>الذمم الدائنة المتداولة إلى الأطراف ذات العلاقة</t>
  </si>
  <si>
    <t>المخصصات  المتداولة</t>
  </si>
  <si>
    <t>قروض قصيرة الاجل</t>
  </si>
  <si>
    <t>الاقتراضات المتداولة</t>
  </si>
  <si>
    <t>مخصص ضريبة دخل</t>
  </si>
  <si>
    <t>مطلوبات المشتقات المالية المتداولة</t>
  </si>
  <si>
    <t>مطلوبات متداولة أخرى</t>
  </si>
  <si>
    <t>المطلوبات المدرجة في مجموعات التصرف المصنفة على أنه محتفظ بها برسم البيع</t>
  </si>
  <si>
    <t>اعتمادات مستندية مؤجلة</t>
  </si>
  <si>
    <t>رسوم التعدين  المستحقة لحكومة المملكة الأردنية الهاشمية</t>
  </si>
  <si>
    <t>مجموع المطلوبات المتداولة</t>
  </si>
  <si>
    <t>مجموع المطلوبات</t>
  </si>
  <si>
    <t>مجموع المطلوبات وحقوق الملكية</t>
  </si>
  <si>
    <t xml:space="preserve">الربح أو الخسارة </t>
  </si>
  <si>
    <t xml:space="preserve">الربح (الخسارة) </t>
  </si>
  <si>
    <t>المبيعات</t>
  </si>
  <si>
    <t>تكلفة المبيعات</t>
  </si>
  <si>
    <t>مجمل الربح</t>
  </si>
  <si>
    <t>المصاريف الادارية والعمومية</t>
  </si>
  <si>
    <t>مصاريف بيع وتوزيع</t>
  </si>
  <si>
    <t>مصاريف تشغيلية أخرى</t>
  </si>
  <si>
    <t>الأرباح (الخسائر) الأخرى</t>
  </si>
  <si>
    <t>الربح (الخسارة) من الأنشطة التشغيلية</t>
  </si>
  <si>
    <t>الدخل التمويلي</t>
  </si>
  <si>
    <t>تكاليف التمويل</t>
  </si>
  <si>
    <t>أرباح (خسائر) موجودات مالية بالقيمة العادلة  من خلال قائمة الدخل</t>
  </si>
  <si>
    <t>توزيعات نقدية من موجودات مالية بالقيمة العادلة من خلال الدخل الشامل الآخر</t>
  </si>
  <si>
    <t>أرباح (خسائر) موجودات مالية بالتكلفة المطفأة</t>
  </si>
  <si>
    <t>إيرادات غير تشغيلية أخرى</t>
  </si>
  <si>
    <t>مصاريف غير تشغيلية اخرى</t>
  </si>
  <si>
    <t>أرباح استثمارات في الشركات التابعة والحليفة والمشاريع المشتركة</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</si>
  <si>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</si>
  <si>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</si>
  <si>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</si>
  <si>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</si>
  <si>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</si>
  <si>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</si>
  <si>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</si>
  <si>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</si>
  <si>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حصة السهم من الأرباح </t>
  </si>
  <si>
    <t>الحصة الاساسية للسهم من الأرباح</t>
  </si>
  <si>
    <t>الحصة المخفضة للسهم من الأرباح</t>
  </si>
  <si>
    <t xml:space="preserve">بيان الدخل الشامل </t>
  </si>
  <si>
    <t xml:space="preserve">دخل شامل آخر </t>
  </si>
  <si>
    <t xml:space="preserve">مكونات الدخل الشامل الآخر التي لن يعاد تصنيفها إلى الربح أو الخسارة، مطروحا منها الضريبة </t>
  </si>
  <si>
    <t xml:space="preserve"> 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</si>
  <si>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</si>
  <si>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</si>
  <si>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من الضريبة، الأرباح (الخسائر) من الاستثمارات في أدوات حقوق الملكية</t>
  </si>
  <si>
    <t>دخل شامل آخر، صافي من الضريبة، الأرباح (الخسائر) من إعادة قياس خطط المنافع المحددة</t>
  </si>
  <si>
    <t>دخل شامل آخر، صافي من الضريبة، التغير في القيمة العادلة للالتزام المالي المنسوب إلى التغير في مخاطر ائتمان الالتزام</t>
  </si>
  <si>
    <t>دخل شامل آخر، صافي من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</si>
  <si>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</si>
  <si>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</si>
  <si>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</si>
  <si>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</si>
  <si>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الترجمة، صافي من الضريبة</t>
  </si>
  <si>
    <t>تعديلات إعادة التصنيف على فروق الصرف عند الترجمة، صافي من الضريبة</t>
  </si>
  <si>
    <t>دخل شامل آخر، صافي من الضريبة، فروق الصرف عند الترجمة</t>
  </si>
  <si>
    <t xml:space="preserve">تحوطات التدفق النقدي </t>
  </si>
  <si>
    <t>الأرباح (الخسائر) من تحوطات التدفقات النقدية، صافي من الضريبة</t>
  </si>
  <si>
    <t>تعديلات إعادة التصنيف على تحوطات التدفقات النقدية، صافي من الضريبة</t>
  </si>
  <si>
    <t>دخل شامل آخر، صافي من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</si>
  <si>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</si>
  <si>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من الضريبة</t>
  </si>
  <si>
    <t>تعديلات إعادة التصنيف على تحوطات صافي الاستثمارات في العمليات الأجنبية، صافي من الضريبة</t>
  </si>
  <si>
    <t>دخل شامل آخر، صافي من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</si>
  <si>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</si>
  <si>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للخيارات، صافي من الضريبة</t>
  </si>
  <si>
    <t>تعديلات إعادة التصنيف على التغير في القيمة الزمنية للخيارات، صافي من الضريبة</t>
  </si>
  <si>
    <t>دخل شامل آخر، صافي من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</si>
  <si>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</si>
  <si>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من الضريبة</t>
  </si>
  <si>
    <t>تعديلات إعادة التصنيف على التغير في قيمة العناصر الآجلة من العقود الآجلة، صافي من الضريبة</t>
  </si>
  <si>
    <t>دخل شامل آخر، صافي من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</si>
  <si>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</si>
  <si>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من الضريبة</t>
  </si>
  <si>
    <t>تعديلات إعادة التصنيف على التغير في قيمة فروقات أسعار العملة الأجنبية، صافي من الضريبة</t>
  </si>
  <si>
    <t>دخل شامل آخر، صافي من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</si>
  <si>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</si>
  <si>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</si>
  <si>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</si>
  <si>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</si>
  <si>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</si>
  <si>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للشركات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</si>
  <si>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</si>
  <si>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</si>
  <si>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</si>
  <si>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</si>
  <si>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</si>
  <si>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</si>
  <si>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</si>
  <si>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</si>
  <si>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</si>
  <si>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</si>
  <si>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(المستخدمه في) أنشطة تشغيلية </t>
  </si>
  <si>
    <t xml:space="preserve">تعديلات </t>
  </si>
  <si>
    <t>الاستهلاك</t>
  </si>
  <si>
    <t>إطفاء كلفة الميناء الجديد</t>
  </si>
  <si>
    <t>اطفاء كلفة الردم التحضيري والإنتاجي</t>
  </si>
  <si>
    <t>خسائر تدني قيمة الاستثمارات</t>
  </si>
  <si>
    <t>خسائر تدني الشهرة</t>
  </si>
  <si>
    <t>خسائر (ارباح) تدني قيمة الاستثمار في شركات حليفة</t>
  </si>
  <si>
    <t>خسائر (ارباح)  بيع موجودات مالية بالقيمة العادلة من خلال قائمة الدخل</t>
  </si>
  <si>
    <t>صندوق التعويض ومكافاة تعويض نهاية الخدمة</t>
  </si>
  <si>
    <t>رسوم تعدين</t>
  </si>
  <si>
    <t>ارباح (خسائر) بيع ممتلكات وآلات ومعدات</t>
  </si>
  <si>
    <t>الخسارة (الربح) من بيع الاستثمارات العقارية</t>
  </si>
  <si>
    <t>ايراد تمويل</t>
  </si>
  <si>
    <t>حصة الشركة من أرباح الشركات الحليفة والمشاريع المشتركة</t>
  </si>
  <si>
    <t>إعادة تقييم القروض</t>
  </si>
  <si>
    <t>مخصص ديون مشكوك في تحصيلها</t>
  </si>
  <si>
    <t>مخصص بضاعة بطئية الحركة</t>
  </si>
  <si>
    <t>مخصص قطع غيار بطيئة الحركة</t>
  </si>
  <si>
    <t>مخصص مطلوبات محتملة</t>
  </si>
  <si>
    <t>مخصص قضايا</t>
  </si>
  <si>
    <t>مخصص قضايا تعويضات الموظفين</t>
  </si>
  <si>
    <t>مخصص التعويض والوفاة</t>
  </si>
  <si>
    <t>مخصص تعويض نهاية الخدمة</t>
  </si>
  <si>
    <t>مخصص إجازات الموظفين غير المدفوعة</t>
  </si>
  <si>
    <t>اجازات الموظفين المستحقة المدفوعة</t>
  </si>
  <si>
    <t>مخصص منافع الموظفين لما بعد التقاعد</t>
  </si>
  <si>
    <t>بنود غير نقدية أخرى</t>
  </si>
  <si>
    <t>التعديلات الأخرى لمطابقة الربح (الخسارة)</t>
  </si>
  <si>
    <t>مجموع التعديلات لمطابقة الربح (الخسارة)</t>
  </si>
  <si>
    <t xml:space="preserve">تعديلات رأس المال العامل </t>
  </si>
  <si>
    <t>بضائع في الطريق</t>
  </si>
  <si>
    <t>شيكات برسم التحصيل</t>
  </si>
  <si>
    <t>كلفة الردم التحضيري والإنتاجي</t>
  </si>
  <si>
    <t>قروض الاسكان للموظفين</t>
  </si>
  <si>
    <t>مصاريف مدفوعة مقدما</t>
  </si>
  <si>
    <t>الذمم المدينة من جهات ذات علاقة</t>
  </si>
  <si>
    <t>ذمم دائنة تجارية</t>
  </si>
  <si>
    <t>مصاريف مستحقة</t>
  </si>
  <si>
    <t>الذمم الدائنة لجهات ذات علاقة</t>
  </si>
  <si>
    <t>الإقتراضات</t>
  </si>
  <si>
    <t>أوراق دفع</t>
  </si>
  <si>
    <t>المخصصات</t>
  </si>
  <si>
    <t>صافي التدفقات النقدية من (المستخدم في) عمليات التشغيل</t>
  </si>
  <si>
    <t>أرباح الأسهم المدفوعة</t>
  </si>
  <si>
    <t>أرباح الأسهم المقبوضة</t>
  </si>
  <si>
    <t>تعديلات على دفعات من مخصص دعم مشاريع اجتماعية</t>
  </si>
  <si>
    <t>المدفوع من مطلوبات التامين الصحي بعد التقاعد</t>
  </si>
  <si>
    <t>صندوق التعويض ونهاية الخدمة المدفوع وصندوق الوفاة</t>
  </si>
  <si>
    <t>مدفوعات التقاعد المبكر</t>
  </si>
  <si>
    <t>رسوم التعدين المدفوعة</t>
  </si>
  <si>
    <t>المخصصات الاخرى المدفوعة</t>
  </si>
  <si>
    <t>ضرائب الدخل (المستردة) المدفوعة</t>
  </si>
  <si>
    <t>التدفقات النقدية الواردة والصادرة الأخرى</t>
  </si>
  <si>
    <t>صافي التدفقات النقدية من ( المستخدمة في )  الأنشطة التشغيلية</t>
  </si>
  <si>
    <t xml:space="preserve">التدفقات النقدية من (المستخدم في) أنشطة 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</si>
  <si>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</si>
  <si>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</si>
  <si>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مبيعات حقوق الملكية أو أدوات الديون للشركات الأخرى</t>
  </si>
  <si>
    <t>الدفعات النقدية الأخرى لتملك حقوق الملكية أو أدوات الديون للشركات الأخرى</t>
  </si>
  <si>
    <t>المتحصل من بيع ممتلكات وآلات ومعدات</t>
  </si>
  <si>
    <t>شراء الممتلكات وآلات  والمعدات</t>
  </si>
  <si>
    <t>المقبوضات من استبعاد مشاريع قيد التنفيذ</t>
  </si>
  <si>
    <t>المدفوعات للاستحواذ على مشاريع تحت التنفيذ</t>
  </si>
  <si>
    <t>المتحصل من بيع استثمارات عقارية</t>
  </si>
  <si>
    <t>شراء الاستثمارات العقارية</t>
  </si>
  <si>
    <t>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</si>
  <si>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</si>
  <si>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</si>
  <si>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</si>
  <si>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استحقاق وبيع موجودات مالية بالكلفة المطفاة</t>
  </si>
  <si>
    <t>شراء موجودات مالية بالكلفة المطفاة</t>
  </si>
  <si>
    <t>أرباح موزعة من شركات حليفة ومشاريع مشتركة</t>
  </si>
  <si>
    <t>إستثمار في شركات حليفة ومشاريع مشتركة</t>
  </si>
  <si>
    <t>قروض الاسكان للموظفين بالصافي</t>
  </si>
  <si>
    <t>السلف والقروض النقدية التي تم إجرائها إلى أطراف ذات علاقة</t>
  </si>
  <si>
    <t>مقبوضات نقدية من تسديد السلف والقروض النقدية التي تم إجراءها إلى أطراف ذات علاقة</t>
  </si>
  <si>
    <t>استثمارات قصيرة الاجل</t>
  </si>
  <si>
    <t>ودائع قصيرة الاجل</t>
  </si>
  <si>
    <t>الفائدة المقبوضة</t>
  </si>
  <si>
    <t>صافي التدفق النقدي من (المستخدم في) الانشطة الإستثمارية</t>
  </si>
  <si>
    <t xml:space="preserve">التدفقات النقدية من (المستخدمه في) أنشطة تمويلية (قيد الاستخدام) </t>
  </si>
  <si>
    <t>عائدات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</si>
  <si>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</si>
  <si>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عائدات من اصدار الأسهم</t>
  </si>
  <si>
    <t>عائدات من إصدار أدوات حقوق ملكية أخرى</t>
  </si>
  <si>
    <t>دفعات لتملك أو استرداد أسهم الشركة</t>
  </si>
  <si>
    <t>دفعات أدوات حقوق الملكية الأخرى</t>
  </si>
  <si>
    <t>بنوك دائنة</t>
  </si>
  <si>
    <t>النقد المتحصل من القروض</t>
  </si>
  <si>
    <t>تسديد القروض</t>
  </si>
  <si>
    <t>شيكات مؤجلة</t>
  </si>
  <si>
    <t>الفائدة المدفوعة</t>
  </si>
  <si>
    <t>أرباح الأسهم المدفوعة للمساهمين</t>
  </si>
  <si>
    <t>توزيعات أرباح مدفوعة لغير المسيطرين</t>
  </si>
  <si>
    <t>أطراف ذوي العلاقة</t>
  </si>
  <si>
    <t>صافي التدفق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</si>
  <si>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</si>
  <si>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</si>
  <si>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</si>
  <si>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</si>
  <si>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</si>
  <si>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</si>
  <si>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 xml:space="preserve">بيان التغيرات في حقوق الملكية </t>
  </si>
  <si>
    <t>حقوق الملكية في بداية الفترة</t>
  </si>
  <si>
    <t>التغيرات في حقوق الملكية</t>
  </si>
  <si>
    <t>الدخل الشامل</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</si>
  <si>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</si>
  <si>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</si>
  <si>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</si>
  <si>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</si>
  <si>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</si>
  <si>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المالكين</t>
  </si>
  <si>
    <t>رسملة ارباح / اسهم مجانية</t>
  </si>
  <si>
    <t>توزيعات ارباح الشركات التابعة</t>
  </si>
  <si>
    <t>الارتفاع من خلال المساهمات الأخرى من المالكين، حقوق ملكية</t>
  </si>
  <si>
    <t>التخفيض من خلال توزيعات أخرى على المالكين، حقوق الملكية</t>
  </si>
  <si>
    <t>الارتفاع (الانخفاض) من خلال تغيرات أخرى، حقوق ملكية</t>
  </si>
  <si>
    <t>الارتفاع (الانخفاض) من خلال معاملات أسهم الخزينة، حقوق ملكية</t>
  </si>
  <si>
    <t>الارتفاع (الانخفاض) من خلال التغيرات في حصص الملكية في الشركات التابعة التي لا تؤدي إلى فقدان السيطرة، حقوق ملكية</t>
  </si>
  <si>
    <t>الارتفاع (الانخفاض)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</si>
  <si>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</si>
  <si>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</si>
  <si>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</si>
  <si>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</si>
  <si>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الارتفاع (الانخفاض) في حقوق الملكية</t>
  </si>
  <si>
    <t>حقوق الملكية في نهاية الفترة</t>
  </si>
  <si>
    <t xml:space="preserve"> حقوق الملكية المنسوبة إلى مالكي الشركة الأم</t>
  </si>
  <si>
    <t xml:space="preserve">إحتياطي خاص </t>
  </si>
  <si>
    <t>حقوق الملكية</t>
  </si>
  <si>
    <t>تفاصيل</t>
  </si>
  <si>
    <t>موجودات اخرى متداولة</t>
  </si>
  <si>
    <t>دفعات مقدمة للمقاولين</t>
  </si>
  <si>
    <t>تأمينات مستردة</t>
  </si>
  <si>
    <t>أمانات ضريبة المبيعات</t>
  </si>
  <si>
    <t xml:space="preserve">أمانات ضريبة الدخل </t>
  </si>
  <si>
    <t>دفعات مقدمة لصندوق التعويض والوفاة</t>
  </si>
  <si>
    <t>ذمم موظفين مدينة</t>
  </si>
  <si>
    <t>امانات جمركية</t>
  </si>
  <si>
    <t>تأمينات نقدية وكفالات</t>
  </si>
  <si>
    <t>تأمينات اعطال موانئ</t>
  </si>
  <si>
    <t>دفعات مقدمة للموردين</t>
  </si>
  <si>
    <t>دفعات مقدمة لضريبة الدخل</t>
  </si>
  <si>
    <t>دفعات  على حساب ضريبة المبيعات</t>
  </si>
  <si>
    <t>مطالبات المؤسسة العامة للضمان الاجتماعي / اصابات عمال</t>
  </si>
  <si>
    <t xml:space="preserve">امانات المؤسسة العامة للضمان الاجتماعي </t>
  </si>
  <si>
    <t>ايرادات فوائد مستحقة</t>
  </si>
  <si>
    <t>اعتمادات بنكية مستندية</t>
  </si>
  <si>
    <t>قرطاسية</t>
  </si>
  <si>
    <t xml:space="preserve"> طلبات شراء</t>
  </si>
  <si>
    <t>موجودات اخرى متداولة، بنود أخرى</t>
  </si>
  <si>
    <t>مجموع الموجودات  المتداولة الاخرى</t>
  </si>
  <si>
    <t>قيمة</t>
  </si>
  <si>
    <t>التغيرات في مخصص قطع الغيار الراكدة وبطيئة الحركة</t>
  </si>
  <si>
    <t>رصيد بداية الفترة</t>
  </si>
  <si>
    <t>مخصص للسنة الحالية</t>
  </si>
  <si>
    <t>القيمة المشطوبة من المخصص خلال السنة</t>
  </si>
  <si>
    <t>تعديلات اخرى السنة</t>
  </si>
  <si>
    <t>رصيد نهاية الفترة</t>
  </si>
  <si>
    <t>مخزون قطع غيار</t>
  </si>
  <si>
    <t>مخزون المحروقات</t>
  </si>
  <si>
    <t>مواد التعبئة والتغليف</t>
  </si>
  <si>
    <t>إجمالي قطع الغيار واللوازم</t>
  </si>
  <si>
    <t>قطع غيار ولوازم، بالصافي</t>
  </si>
  <si>
    <t>التغير في مخصص بضاعة بطيئة الحركة وبضاعة تالفة</t>
  </si>
  <si>
    <t xml:space="preserve">المخزون </t>
  </si>
  <si>
    <t>بضاعة جاهزة</t>
  </si>
  <si>
    <t>بضاعة تحت التصنيع</t>
  </si>
  <si>
    <t>مواد اولية</t>
  </si>
  <si>
    <t>مواد مضافة</t>
  </si>
  <si>
    <t>مستلزمات الإنتاج الحالية</t>
  </si>
  <si>
    <t xml:space="preserve">بضاعة اخرى </t>
  </si>
  <si>
    <t>المواد واللوازم المتداولة والتي تُستهلك في عملية الإنتاج أو تقديم الخدمات</t>
  </si>
  <si>
    <t>إجمالي المخزون</t>
  </si>
  <si>
    <t>مخصص بضاعة بطيئة الحركة وبضاعة تالفة</t>
  </si>
  <si>
    <t>المخزون المتداول، بالصافي</t>
  </si>
  <si>
    <t>التغير في مخصص الديون المشكوك في تحصيلها</t>
  </si>
  <si>
    <t>المخصص للسنة</t>
  </si>
  <si>
    <t>المسترد خلال السنة</t>
  </si>
  <si>
    <t>التعديلات خلال السنة</t>
  </si>
  <si>
    <t>ذمم مدينة تجارية</t>
  </si>
  <si>
    <t>ذمم  تجارية محلية</t>
  </si>
  <si>
    <t>ذمم تجارية خارجية</t>
  </si>
  <si>
    <t>شيكات برسم القبض</t>
  </si>
  <si>
    <t>أوراق قبض</t>
  </si>
  <si>
    <t>ذمم مدينة متداولة أخرى</t>
  </si>
  <si>
    <t>اجمالي الذمم التجارية و الذمم المدينة الاخرى المتداولة</t>
  </si>
  <si>
    <t xml:space="preserve">  يطرح : مخصص ديون مشكوك في تحصيلها</t>
  </si>
  <si>
    <t>ذمم مدينة بالصافي</t>
  </si>
  <si>
    <t>نقد في الصندوق</t>
  </si>
  <si>
    <t>الأرصدة لدى البنوك</t>
  </si>
  <si>
    <t>الودائع قصيرة الأجل، المصنفة على أنها نقد معادل</t>
  </si>
  <si>
    <t>النقد والنقد المعادل الآخرين</t>
  </si>
  <si>
    <t>ودائع قصيرة الاجل تستحق بعد اكثر من ثلاثة اشهر</t>
  </si>
  <si>
    <t>مجموع نقد في الصندوق ولدى البنوك</t>
  </si>
  <si>
    <t>موجودات غير متداولة اخرى</t>
  </si>
  <si>
    <t>قروض الاسكان والسيارات للموظفين</t>
  </si>
  <si>
    <t xml:space="preserve">موجودات غير متداولة أخرى </t>
  </si>
  <si>
    <t>تكاليف الردم التحضيري والإنتاجي المؤجلة</t>
  </si>
  <si>
    <t>دفعات على حساب استثمارات</t>
  </si>
  <si>
    <t>ودائع البنوك، غير المتداولة</t>
  </si>
  <si>
    <t>الامانات الاخرى، غير المتداولة</t>
  </si>
  <si>
    <t>الموجودات الاخرى غير المتداولة، أخرى</t>
  </si>
  <si>
    <t>مجموع موجودات غير متداولة أخرى</t>
  </si>
  <si>
    <t>الذمم المدينة التجارية غير المتداولة</t>
  </si>
  <si>
    <t>شيكات برسم التحصيل غير المتداولة</t>
  </si>
  <si>
    <t>أوراق قبض غير متداولة</t>
  </si>
  <si>
    <t>الذمم المدينة غير المتداولة من إيجار العقارات</t>
  </si>
  <si>
    <t xml:space="preserve">ذمم مدينة غير متداولة أخرى </t>
  </si>
  <si>
    <t>إجمالي الذمم التجارية والذمم الأخرى المدينة غير المتداولة</t>
  </si>
  <si>
    <t>مخصص الديون المشكوك في تحصيلها، غير المتداولة</t>
  </si>
  <si>
    <t>صافي الذمم التجارية  والذمم أخرى المدينة غير المتداولة</t>
  </si>
  <si>
    <t>الاستثمارات في الشركات التابعة</t>
  </si>
  <si>
    <t>الاستثمارات في المشاريع المشتركة</t>
  </si>
  <si>
    <t>الاستثمارات في الشركات الحليفة</t>
  </si>
  <si>
    <t>يطرح: مخصص تدني القيمة</t>
  </si>
  <si>
    <t>الإستثمارات في الشركات التابعة والمشاريع المشتركة والشركات الحليفة</t>
  </si>
  <si>
    <t xml:space="preserve">الكلفة </t>
  </si>
  <si>
    <t>الرصيد في بداية الفترة</t>
  </si>
  <si>
    <t>الاضافات</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</si>
  <si>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</si>
  <si>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</si>
  <si>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</si>
  <si>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</si>
  <si>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</si>
  <si>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</si>
  <si>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</si>
  <si>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</si>
  <si>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</si>
  <si>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</si>
  <si>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المجموع</t>
  </si>
  <si>
    <t>اراضي</t>
  </si>
  <si>
    <t>المباني</t>
  </si>
  <si>
    <t xml:space="preserve">تصنيفات فرعية للموجودات </t>
  </si>
  <si>
    <t>التغير في المشاريع تحت التنفيذ</t>
  </si>
  <si>
    <t>التحويلات الى الممتلكات والآلات والمعدات</t>
  </si>
  <si>
    <t>التحويلات الى أخرى</t>
  </si>
  <si>
    <t xml:space="preserve">تصنيفات فرعية للمطلوبات وحقوق الملكية  </t>
  </si>
  <si>
    <t xml:space="preserve">احتياطيات أخرى </t>
  </si>
  <si>
    <t>فائض إعادة التقييم</t>
  </si>
  <si>
    <t>احتياطي فروق الصرف من الترجمة</t>
  </si>
  <si>
    <t>احتياطي تحوطات التدفقات النقدية</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</si>
  <si>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</si>
  <si>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</si>
  <si>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</si>
  <si>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هوامش أسعار العملة الأجنبية</t>
  </si>
  <si>
    <t>احتياطي الأرباح والخسائر من الموجودات المالية المقاسة بالقيمة العادلة من خلال دخل شامل آخر</t>
  </si>
  <si>
    <t>احتياطي الدفعات على أساس الأسهم</t>
  </si>
  <si>
    <t>احتياطي إعادة قياس خطط المنافع المحددة</t>
  </si>
  <si>
    <t>المبلغ المعترف به في دخل شامل 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</si>
  <si>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</si>
  <si>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</si>
  <si>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</si>
  <si>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</si>
  <si>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t>
  </si>
  <si>
    <t>احتياطي الأدوات القابلة للتحويل في حقوق الملكية</t>
  </si>
  <si>
    <t>احتياطي استرداد رأس المال</t>
  </si>
  <si>
    <t>احتياطي الدمج</t>
  </si>
  <si>
    <t>إجمالي الاحتياطيات الأخرى</t>
  </si>
  <si>
    <t xml:space="preserve">الذمم التجارية والذمم الأخرى الدائنة غير المتداولة </t>
  </si>
  <si>
    <t>الذمم الدائنة التجارية طويلة الاجل</t>
  </si>
  <si>
    <t>شيكات مؤجلة غير متداولة</t>
  </si>
  <si>
    <t>الدخل المؤجل المصنف على أنه غير متداول</t>
  </si>
  <si>
    <t>ذمم دائنة غير متداولة أخرى</t>
  </si>
  <si>
    <t>مجموع الذمم التجارية والذمم الأخرى الدائنة غير المتداولة</t>
  </si>
  <si>
    <t xml:space="preserve">المخصصات غير المتداولة </t>
  </si>
  <si>
    <t xml:space="preserve">مخصص منافع الموظفين </t>
  </si>
  <si>
    <t>مخصص التعويض ومكافأة تعويض نهاية الخدمة</t>
  </si>
  <si>
    <t xml:space="preserve"> مخصصات  غير متداولة لمنافع الموظفين، مخصص الاجازات</t>
  </si>
  <si>
    <t xml:space="preserve"> مخصصات  غير متداولة لمنافع الموظفين، مخصص تعويض نهاية الخدمة</t>
  </si>
  <si>
    <t xml:space="preserve"> مخصصات  غير متداولة لمنافع الموظفين، الحوافز</t>
  </si>
  <si>
    <t xml:space="preserve"> مخصصات  غير متداولة لمنافع الموظفين، أخرى</t>
  </si>
  <si>
    <t>المخصصات غير المتداولة لمنافع الموظفين</t>
  </si>
  <si>
    <t>المخصص الاجراءات القانونية غير المتداول</t>
  </si>
  <si>
    <t>مخصص الرديات غير المتداول</t>
  </si>
  <si>
    <t>مخصص التزامات اعادة الموجودات</t>
  </si>
  <si>
    <t>مخصصات أخرى متنوعة غير متداولة</t>
  </si>
  <si>
    <t>مجموع المخصصات غير المتداولة</t>
  </si>
  <si>
    <t xml:space="preserve">الاقتراضات غير متداولة </t>
  </si>
  <si>
    <t>القروض المكفولة  غير المتداولة</t>
  </si>
  <si>
    <t>القروض غير المكفولة وغير المتداولة</t>
  </si>
  <si>
    <t>قروض الحكومة، غير المتداوله</t>
  </si>
  <si>
    <t xml:space="preserve"> السندات المصدرة غير المتدولة</t>
  </si>
  <si>
    <t>الكمبيالات والسندات المصدرة  غير المتدولة</t>
  </si>
  <si>
    <t>الأوراق التجارية المصدرة  غير المتدولة</t>
  </si>
  <si>
    <t>الاقتراضات الاخرى  غير المتداولة</t>
  </si>
  <si>
    <t>مجموع الاقتراضات غير المتداولة</t>
  </si>
  <si>
    <t xml:space="preserve">مطلوبات غير متداولة متفرقة </t>
  </si>
  <si>
    <t>الايرادات المؤجلة غير المتداولة</t>
  </si>
  <si>
    <t>مصاريف مستحقات غيرمدفوعة وغيراالمتداولة</t>
  </si>
  <si>
    <t>تأمينات ايجار مستردة، غير متداولة</t>
  </si>
  <si>
    <t>دفعات مقبوضة مقدماً  غير المتداولة</t>
  </si>
  <si>
    <t>مطلوبات متنوعه غير متداولة، بنود أخرى</t>
  </si>
  <si>
    <t>مجموع مطلوبات اخرى غير متداولة</t>
  </si>
  <si>
    <t xml:space="preserve">الذمم التجارية والذمم الأخرى الدائنة المتداولة </t>
  </si>
  <si>
    <t>ذمم تجارية دائنة</t>
  </si>
  <si>
    <t>ذمم لموردين خارجيين</t>
  </si>
  <si>
    <t>ذمم لموردين محليين</t>
  </si>
  <si>
    <t>ذمم دائنة مستحقة</t>
  </si>
  <si>
    <t>دفعات مقدمة من العملاء</t>
  </si>
  <si>
    <t>شركة الكهرباء</t>
  </si>
  <si>
    <t>مجموع الذمم التجارية والذمم الدائنة الأخرى المتداولة</t>
  </si>
  <si>
    <t xml:space="preserve">المخصصات المتداولة </t>
  </si>
  <si>
    <t>مخصص منافع للموظفين متداول، مخصص إجازات</t>
  </si>
  <si>
    <t>مخصص منافع للموظفين متداول، تعويض نهاية الخدمة</t>
  </si>
  <si>
    <t>مخصص حوافز للموظفين ومنح للمتقاعدين</t>
  </si>
  <si>
    <t>مخصصات منافع الموظفين متداولة، الاخرى</t>
  </si>
  <si>
    <t>المخصصات المتداولة لمنافع الموظفين</t>
  </si>
  <si>
    <t>مخصص رسوم الجامعات الاردنية،متداولة</t>
  </si>
  <si>
    <t>مخصص الإجراءات القانونية المتداولة</t>
  </si>
  <si>
    <t>مخصص مطلوبات طارئة متداولة</t>
  </si>
  <si>
    <t>مخصص إعادة تأهيل المحاجر وحماية البيئة متداولة</t>
  </si>
  <si>
    <t>مطلوبات التقاعد المبكر قصيرة الأجل</t>
  </si>
  <si>
    <t>مخصص الكفالات المتداول</t>
  </si>
  <si>
    <t>مخصص الرديات المتداول</t>
  </si>
  <si>
    <t>مخصصات أخرى متنوعة متداولة</t>
  </si>
  <si>
    <t>مجموع المخصصات المتداولة</t>
  </si>
  <si>
    <t xml:space="preserve">الاقتراضات المتداولة </t>
  </si>
  <si>
    <t>السندات المتداولة المصدرة</t>
  </si>
  <si>
    <t>الكمبيالات وسندات الدين المتداولة المصدرة</t>
  </si>
  <si>
    <t>الأوراق التجارية المتداولة المصدرة</t>
  </si>
  <si>
    <t>اقتراضات متداولة أخرى</t>
  </si>
  <si>
    <t>مجموع الاقتراضات المتداولة</t>
  </si>
  <si>
    <t xml:space="preserve">مطلوبات متداولة متفرقة </t>
  </si>
  <si>
    <t>أرباح غير موزعة على المساهمين</t>
  </si>
  <si>
    <t>مخصص للقضايا والمطلوبات المحتملة</t>
  </si>
  <si>
    <t>أمانات صندوق الإسكان والتامين الصحي</t>
  </si>
  <si>
    <t>مخصص إعادة تأهيل المحاجر وحماية البيئة</t>
  </si>
  <si>
    <t>صندوق التكافل و مخصص تعويض نهاية الخدمة</t>
  </si>
  <si>
    <t>مخصص اجازات الموظفين</t>
  </si>
  <si>
    <t>مصاريف مستحقة وغير مدفوعة</t>
  </si>
  <si>
    <t>امانات المساهمين</t>
  </si>
  <si>
    <t>محتجزات مقتطعة من المتعهدين</t>
  </si>
  <si>
    <t>دفعات مقبوضة مقدماً</t>
  </si>
  <si>
    <t>أمانات ومخصصات مختلفة</t>
  </si>
  <si>
    <t>صندوق الوفاة والتعويض</t>
  </si>
  <si>
    <t>تأمينات نقدية لكفالات</t>
  </si>
  <si>
    <t>أمانات ضريبة الدخل</t>
  </si>
  <si>
    <t>امانات ضمان الاجتماعي</t>
  </si>
  <si>
    <t xml:space="preserve"> أمانات صندوق ادخار</t>
  </si>
  <si>
    <t>ذمم موظفين دائنة</t>
  </si>
  <si>
    <t>رسوم جامعات دائنة</t>
  </si>
  <si>
    <t>مكافأة أعضاء مجلس الادارة</t>
  </si>
  <si>
    <t>فوائد مستحقة الدفع</t>
  </si>
  <si>
    <t>دفعات مقبوضة مقدما</t>
  </si>
  <si>
    <t>ذمم دائنة أخرى</t>
  </si>
  <si>
    <t>مستحقات بضاعة لدى المتعهد في الطريق</t>
  </si>
  <si>
    <t>مستحقات مكافأة انتاج</t>
  </si>
  <si>
    <t>ايجارات مستحقة</t>
  </si>
  <si>
    <t>عمولة وكلاء البيع</t>
  </si>
  <si>
    <t>أجور شحن ونقل</t>
  </si>
  <si>
    <t>مصاريف تأخير تحميل وتفريغ البواخر  مستحقة</t>
  </si>
  <si>
    <t>مسموحات المبيعات</t>
  </si>
  <si>
    <t>مصاريف الميناء</t>
  </si>
  <si>
    <t>مصاريف محروقات وكهرباء ومياه  المستحقة</t>
  </si>
  <si>
    <t>مستحقات تأمين صحي</t>
  </si>
  <si>
    <t>مستحقات رسوم خدمات زراعية</t>
  </si>
  <si>
    <t>أرصدة مستحقة شركات حليفة</t>
  </si>
  <si>
    <t>مجموع مطلوبات متداولة اخرى</t>
  </si>
  <si>
    <t xml:space="preserve">تحليل الدخل والمصاريف </t>
  </si>
  <si>
    <t xml:space="preserve">المبيعات </t>
  </si>
  <si>
    <t>الإيراد من مبيعات البضاعة</t>
  </si>
  <si>
    <t>مبيعات محلية</t>
  </si>
  <si>
    <t>مبيعات تصديرية / خارجية</t>
  </si>
  <si>
    <t>الإيراد من تقديم الخدمات</t>
  </si>
  <si>
    <t>مجموع المبيعات</t>
  </si>
  <si>
    <t>المواد الخام والمواد المستهلكة المستخدمة في الانتاج</t>
  </si>
  <si>
    <t>كلفة البضاعة الجاهزة</t>
  </si>
  <si>
    <t>مصاريف التصنيع</t>
  </si>
  <si>
    <t>بضاعة تحت التصنيع في بداية الفترة</t>
  </si>
  <si>
    <t>بضاعة تحت التصنيع في نهاية الفترة</t>
  </si>
  <si>
    <t>كلفة البضاعة المصنعة</t>
  </si>
  <si>
    <t>البضاعة الجاهزة رصيد أول الفترة</t>
  </si>
  <si>
    <t>البضاعة الجاهزة رصيد آخر الفترة</t>
  </si>
  <si>
    <t>إجمالي كلفة المبيعات</t>
  </si>
  <si>
    <t>رواتب وأجور و منافع أخرى</t>
  </si>
  <si>
    <t xml:space="preserve"> إستهلاكات وإطفاءات </t>
  </si>
  <si>
    <t>محروقات وكهرباء ومياه</t>
  </si>
  <si>
    <t>مصاريف الصيانة واصلاحات  والمصنفة من تكاليف المبيعات</t>
  </si>
  <si>
    <t>ايجارات</t>
  </si>
  <si>
    <t>شحن ونقل</t>
  </si>
  <si>
    <t>رسوم التأمين</t>
  </si>
  <si>
    <t>رسوم ورخص</t>
  </si>
  <si>
    <t>مصاريف البحث والتطوير</t>
  </si>
  <si>
    <t>مواد مستهلكة ومساعدة في الانتاج</t>
  </si>
  <si>
    <t>مصاريف التصنيع الأخرى مستخدمة في الإنتاج</t>
  </si>
  <si>
    <t>إجمالي مصاريف التصنيع</t>
  </si>
  <si>
    <t>الرواتب والاجور المصنفة كمصاريف إدارية وعمومية</t>
  </si>
  <si>
    <t>المساهمة في الضمان الاجتماعي</t>
  </si>
  <si>
    <t>مصاريف تدريب وتطوير الموظفين</t>
  </si>
  <si>
    <t>مصاريف آخرى للموظفين</t>
  </si>
  <si>
    <t xml:space="preserve"> قرطاسية ومطبوعات</t>
  </si>
  <si>
    <t>رسوم رخص واشتراكات</t>
  </si>
  <si>
    <t>مصاريف بنكية</t>
  </si>
  <si>
    <t xml:space="preserve">رسوم حكومية ورسوم اخرى </t>
  </si>
  <si>
    <t>سفر وتنقلات</t>
  </si>
  <si>
    <t>اتعاب مهنية و استشارات</t>
  </si>
  <si>
    <t>مصروف التبرعات والهبات</t>
  </si>
  <si>
    <t xml:space="preserve">بريد وهاتف    </t>
  </si>
  <si>
    <t>مصروف التأمين</t>
  </si>
  <si>
    <t xml:space="preserve">مصاريف ضيافة </t>
  </si>
  <si>
    <t>مصاريف قانونية</t>
  </si>
  <si>
    <t>رسوم مراقبة الشركات</t>
  </si>
  <si>
    <t>مصروف البحث والتطوير</t>
  </si>
  <si>
    <t xml:space="preserve"> مصاريف اجتماعات مجلس الادارة</t>
  </si>
  <si>
    <t>مصاريف تنقلات أعضاء مجلس الادارة</t>
  </si>
  <si>
    <t>مكافأة اعضاء مجلس الادارة</t>
  </si>
  <si>
    <t>الاستهلاكات والاطفاءات المصنفة كمصاريف إدارية وعمومية</t>
  </si>
  <si>
    <t>تعويضات قضائية</t>
  </si>
  <si>
    <t>مصاريف السيارات</t>
  </si>
  <si>
    <t>عضوية و اشتراكات</t>
  </si>
  <si>
    <t>مصاريف كمبيوتر</t>
  </si>
  <si>
    <t>مصاريف صيانة واصلاحات</t>
  </si>
  <si>
    <t>رسوم الامتياز- الشركة الام</t>
  </si>
  <si>
    <t>التدريب</t>
  </si>
  <si>
    <t>مصاريف إدارية وعمومية أخرى</t>
  </si>
  <si>
    <t xml:space="preserve">إجمالي المصاريف الإدارية والعمومية </t>
  </si>
  <si>
    <t>مصاريف البيع والتوزيع</t>
  </si>
  <si>
    <t>الرواتب والاجور المصنفة كمصاريف بيع وتوزيع</t>
  </si>
  <si>
    <t xml:space="preserve">عمولات مبيعات         </t>
  </si>
  <si>
    <t>مصاريف تسويق</t>
  </si>
  <si>
    <t>مصاريف مؤتمرات</t>
  </si>
  <si>
    <t>مصاريف دعاية واعلان</t>
  </si>
  <si>
    <t>مصروف النقل</t>
  </si>
  <si>
    <t>الاستهلاكات والاطفاءات المصنفة كمصاريف بيع وتوزيع</t>
  </si>
  <si>
    <t xml:space="preserve"> عينات  </t>
  </si>
  <si>
    <t>مصاريف الصيانة واصلاحات مصنفة كمصاريف بيع وتوزيع</t>
  </si>
  <si>
    <t>مصاريف مناولة</t>
  </si>
  <si>
    <t>مصاريف معارض</t>
  </si>
  <si>
    <t>رسوم ورخص وتخليص حكومية</t>
  </si>
  <si>
    <t>مصاريف بيع وتوزيع أخرى</t>
  </si>
  <si>
    <t>إجمالي مصاريف البيع والتوزيع</t>
  </si>
  <si>
    <t>رسوم مناولة الميناء (نفقات الميناء)</t>
  </si>
  <si>
    <t>رسوم ميناء العقبة</t>
  </si>
  <si>
    <t>مصاريف منجم</t>
  </si>
  <si>
    <t xml:space="preserve">مصاريف نقل </t>
  </si>
  <si>
    <t>مخصص التزامات قانونية</t>
  </si>
  <si>
    <t>مخصصات أخرى</t>
  </si>
  <si>
    <t>مصروف التقاعد</t>
  </si>
  <si>
    <t>رسوم تعدين  المستحقة لحكومة المملكة الأردنية الهاشمية</t>
  </si>
  <si>
    <t>مصاريف تشغيلية متفرقة أخرى</t>
  </si>
  <si>
    <t>إجمالي المصاريف التشغيلية الاخرى</t>
  </si>
  <si>
    <t>دخل التمويل</t>
  </si>
  <si>
    <t>دخل الفائدة على الودائع</t>
  </si>
  <si>
    <t>الفوائدة المقبوضة - المستحقة عن عقود المشتقات</t>
  </si>
  <si>
    <t>الفائدة المقبوضة عن الادوات المالية</t>
  </si>
  <si>
    <t>دخل تمويلي آخر</t>
  </si>
  <si>
    <t>إجمالي دخل التمويل</t>
  </si>
  <si>
    <t>الفوائد المدينة</t>
  </si>
  <si>
    <t>عمولات بنكية</t>
  </si>
  <si>
    <t>مصروف الفائدة على القروض البنكية والحسابات المكشوفة</t>
  </si>
  <si>
    <t>الفوائد المدفوعة -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</si>
  <si>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</si>
  <si>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</si>
  <si>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</si>
  <si>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تكلفة تمويل أخرى</t>
  </si>
  <si>
    <t>إجمالي تكاليف التمويل</t>
  </si>
  <si>
    <t>ايراد الإيجار</t>
  </si>
  <si>
    <t>توزيعات أرباح الأسهم</t>
  </si>
  <si>
    <t>أرباح (خسائر) استبعاد ممتلكات وآلات و معدات</t>
  </si>
  <si>
    <t xml:space="preserve"> ايرادات متحققة من تسوية قضايا    </t>
  </si>
  <si>
    <t xml:space="preserve">  مخصصات انتفت الحاجة إليها</t>
  </si>
  <si>
    <t xml:space="preserve">مبيعات قطع خردة  </t>
  </si>
  <si>
    <t>ارباح (خسائر) بيع استثمارات عقارية</t>
  </si>
  <si>
    <t>أرباح (خسائر) الصرف الأجنبي</t>
  </si>
  <si>
    <t>ايرادات اخرى، أخرى</t>
  </si>
  <si>
    <t>مجموع الإيرادات الأخرى</t>
  </si>
  <si>
    <t>مصاريف  غير تشغيلية  أخرى</t>
  </si>
  <si>
    <t>خسائر تدني في استثمارات شركات حليفة</t>
  </si>
  <si>
    <t>خسائر تدني صافي القيمة المتحققة للمخزون</t>
  </si>
  <si>
    <t xml:space="preserve"> الفائدة على التزام التأمين الصحي بعد التقاعد للموظفين</t>
  </si>
  <si>
    <t xml:space="preserve">فرق تقييم القروض البنكية   </t>
  </si>
  <si>
    <t>مصاريف تبرعات</t>
  </si>
  <si>
    <t>مصاريف قضايا</t>
  </si>
  <si>
    <t xml:space="preserve">مصروف التامين الصحي بعد التقاعد </t>
  </si>
  <si>
    <t xml:space="preserve">  مخصص إجازات الموظفين </t>
  </si>
  <si>
    <t>مكافأة نهاية الخدمة</t>
  </si>
  <si>
    <t>مصاريف أخرى، أخرى</t>
  </si>
  <si>
    <t>أجمالي المصاريف غير التشغيلية الأخرى</t>
  </si>
  <si>
    <t xml:space="preserve">قائمة الايضاحات </t>
  </si>
  <si>
    <t>قائمة الايضاحات</t>
  </si>
  <si>
    <t xml:space="preserve">الافصاح عن المعلومات العامة </t>
  </si>
  <si>
    <t xml:space="preserve">الافصاح عن أساس إعداد البيانات المالية </t>
  </si>
  <si>
    <t xml:space="preserve">الافصاح عن أساس التوحيد </t>
  </si>
  <si>
    <t xml:space="preserve">الافصاح عن التغيير في السياسات المحاسبية </t>
  </si>
  <si>
    <t xml:space="preserve">الإفصاح عن المعايير الجديدة ولم تدخل حيز التنفيذ بعد </t>
  </si>
  <si>
    <t xml:space="preserve">الافصاح عن ملخص لأهم التقديرات والفرضيات المحاسبية المتبعة </t>
  </si>
  <si>
    <t>الإفصاح عن ملخص لأهم السياسات المحاسبية</t>
  </si>
  <si>
    <t xml:space="preserve">الإفصاح عن الممتلكات والآلات والمعدات </t>
  </si>
  <si>
    <t xml:space="preserve">الافصاح عن المشاريع تحت التنفيذ  </t>
  </si>
  <si>
    <t xml:space="preserve">لإفصاح عن استثمارات في الشركات الحليفة و المشاريع المشتركة </t>
  </si>
  <si>
    <t xml:space="preserve">الافصاح عن الاستثمارات العقارية </t>
  </si>
  <si>
    <t xml:space="preserve">الافصاح عن الموجودات غير الملموسة </t>
  </si>
  <si>
    <t xml:space="preserve">الافصاح عن موجودات مالية بالقيمة العادلة من خلال الدخل الشامل الاخر  </t>
  </si>
  <si>
    <t xml:space="preserve">الافصاح عن موجودات مالية بالتكلفة المطفأة  </t>
  </si>
  <si>
    <t xml:space="preserve">الافصاح عن قروض الموظفين طويلة الاجل </t>
  </si>
  <si>
    <t xml:space="preserve">الافصاح عن قروض الاسكان والسيارات للموظفين </t>
  </si>
  <si>
    <t xml:space="preserve">الافصاح عن القروض المدينة طويلة الاجل </t>
  </si>
  <si>
    <t xml:space="preserve">الافصاح عن كلفة الردم التحضيري والإنتاجي </t>
  </si>
  <si>
    <t xml:space="preserve">الإفصاح عن أرصدة بنكية محتجزة </t>
  </si>
  <si>
    <t xml:space="preserve">الافصاح عن موجودات مالية بالقيمة العادلة من خلال قائمة الدخل </t>
  </si>
  <si>
    <t xml:space="preserve">الإفصاح عن المخزون </t>
  </si>
  <si>
    <t xml:space="preserve">الافصاح عن قطع الغيار واللوازم </t>
  </si>
  <si>
    <t xml:space="preserve">الافصاح عن الذمم المدينة </t>
  </si>
  <si>
    <t xml:space="preserve">الافصاح عن قروض الموظفين قصيرة الاجل </t>
  </si>
  <si>
    <t xml:space="preserve">الافصاح عن موجودات المشتقات المالية </t>
  </si>
  <si>
    <t xml:space="preserve">الافصاح عن القروض المدينة </t>
  </si>
  <si>
    <t xml:space="preserve">الافصاح عن الذمم المدينة الاخرى </t>
  </si>
  <si>
    <t xml:space="preserve">الافصاح عن الشيكات برسم التحصيل </t>
  </si>
  <si>
    <t xml:space="preserve">الافصاح عن موجودات متداولة اخرى </t>
  </si>
  <si>
    <t xml:space="preserve">الافصاح عن النقد في الصندوق وارصدة لدى البنوك </t>
  </si>
  <si>
    <t xml:space="preserve">الإفصاح عن الموجودات غير المتداولة أو مجموعات الاستبعادات المصنفة كمحتفظ بها للبيع أو محتفظ بها للتوزيع على المالكين </t>
  </si>
  <si>
    <t xml:space="preserve">الافصاح عن القروض البنكية </t>
  </si>
  <si>
    <t xml:space="preserve">الافصاح عن مخصص التعويض وتعويض نهاية الخدمة </t>
  </si>
  <si>
    <t xml:space="preserve">الافصاح عن المخصصات </t>
  </si>
  <si>
    <t xml:space="preserve">الافصاح عن مطلوبات التقاعد المبكر  </t>
  </si>
  <si>
    <t>الافصاح عن الذمم الدائنة</t>
  </si>
  <si>
    <t>الافصاح عن المصاريف المستحقة وغير مدفوعة</t>
  </si>
  <si>
    <t xml:space="preserve">الافصاح عن مطلوبات متداولة اخرى </t>
  </si>
  <si>
    <t xml:space="preserve">الافصاح عن البنوك الدائنة  </t>
  </si>
  <si>
    <t xml:space="preserve">الافصاح عن السحب على المكشوف من البنوك </t>
  </si>
  <si>
    <t xml:space="preserve">الافصاح عن القروض قصيرة الاجل </t>
  </si>
  <si>
    <t xml:space="preserve"> الافصاح عن مطلوبات التأمين الصحي بعد التقاعد للموظفين </t>
  </si>
  <si>
    <t xml:space="preserve">الافصاح عن إجمالي حقوق الملكية المنسوبة إلى حملة الاسهم </t>
  </si>
  <si>
    <t xml:space="preserve">الإفصاح عن أسهم الخزينة </t>
  </si>
  <si>
    <t xml:space="preserve">الافصاح عن الإحتياطيات  </t>
  </si>
  <si>
    <t xml:space="preserve">الافصاح عن الارباح ( الخسائر ) المدورة  </t>
  </si>
  <si>
    <t xml:space="preserve">الإفصاح عن معلومات القطاع </t>
  </si>
  <si>
    <t xml:space="preserve">الافصاح عن مطلوبات غير متداولة أخرى </t>
  </si>
  <si>
    <t xml:space="preserve">الإفصاح عن المطلوبات المحتملة </t>
  </si>
  <si>
    <t xml:space="preserve">الإفصاح عن ضريبة الدخل </t>
  </si>
  <si>
    <t xml:space="preserve">الافصاح عن كلفة المبيعات </t>
  </si>
  <si>
    <t xml:space="preserve">الافصاح عن المصاريف العمومية والإدارية </t>
  </si>
  <si>
    <t xml:space="preserve">الافصاح عن مصاريف البيع والتوزيع </t>
  </si>
  <si>
    <t xml:space="preserve">الافصاح عن مصاريف منجم الرصيفة </t>
  </si>
  <si>
    <t xml:space="preserve">الافصاح عن رواتب ومكافأت الادارة التنفيذية </t>
  </si>
  <si>
    <t xml:space="preserve">الافصاح عن رسوم تعدين  المستحقة لحكومة المملكة الأردنية الهاشمية </t>
  </si>
  <si>
    <t xml:space="preserve">الافصاح عن مصاريف التعدين </t>
  </si>
  <si>
    <t xml:space="preserve">الافصاح عن ايرادات اخرى </t>
  </si>
  <si>
    <t xml:space="preserve">الإفصاح عن تكاليف التمويل وعمولات البنكية </t>
  </si>
  <si>
    <t xml:space="preserve">الافصاح عن دخل التمويل </t>
  </si>
  <si>
    <t xml:space="preserve">الإفصاح عن حصة السهم من الأرباح </t>
  </si>
  <si>
    <t xml:space="preserve">الإفصاح عن المخصصات الأخرى </t>
  </si>
  <si>
    <t xml:space="preserve">الافصاح عن تكاليف الانتاج </t>
  </si>
  <si>
    <t xml:space="preserve">الافصاح عن رواتب ومنافع الموظفين </t>
  </si>
  <si>
    <t xml:space="preserve">الافصاح عن تكاليف ميناء الفوسفات الجديد </t>
  </si>
  <si>
    <t xml:space="preserve">الإفصاح عن التزامات الطارئة والمحتملة </t>
  </si>
  <si>
    <t xml:space="preserve">الافصاح عن المعاملات مع الجهات ذات العلاقة  </t>
  </si>
  <si>
    <t xml:space="preserve">الإفصاح عن الشركات التابعه وحقوق غير المسيطرين </t>
  </si>
  <si>
    <t xml:space="preserve">الافصاح عن القيمة العادلة للادوات المالية </t>
  </si>
  <si>
    <t xml:space="preserve">الإفصاح عن المعايير والتفسير ات الصادرة لهذه المعايير ولم تدخل حيز التنفيذ بعد </t>
  </si>
  <si>
    <t xml:space="preserve">الافصاح عن الحصة الأساسية والمخفضة للسهم من ربح السنة </t>
  </si>
  <si>
    <t xml:space="preserve">الافصاح عن إدارة المخاطر </t>
  </si>
  <si>
    <t xml:space="preserve">الافصاح عن إدارة رأس المال </t>
  </si>
  <si>
    <t xml:space="preserve">الافصاح عن الارقام المقارنة </t>
  </si>
  <si>
    <t xml:space="preserve">الافصاح عن القضايا </t>
  </si>
  <si>
    <t xml:space="preserve">الإفصاح عن أتعاب مدقق الحسابات </t>
  </si>
  <si>
    <t xml:space="preserve">الإفصاح عن توحيد الاعمال </t>
  </si>
  <si>
    <t xml:space="preserve">الإفصاح عن قائمة التدفقات النقدية </t>
  </si>
  <si>
    <t xml:space="preserve">الإفصاح عن مصاريف الاستهلاك والاطفاء  </t>
  </si>
  <si>
    <t xml:space="preserve">الافصاح عن العمليات المتوقفة </t>
  </si>
  <si>
    <t xml:space="preserve">الإفصاح عن التوزيعات النقدية </t>
  </si>
  <si>
    <t xml:space="preserve">الإفصاح عن أثر التغير في سعر صرف العملات الأجنبية </t>
  </si>
  <si>
    <t xml:space="preserve">الإفصاح عن منافع الموظفين </t>
  </si>
  <si>
    <t xml:space="preserve">الافصاح عن الأحداث بعد الفترة والمشمولة بالتقرير </t>
  </si>
  <si>
    <t xml:space="preserve">الافصاح عن استكشاف الموجودات وتقييمها </t>
  </si>
  <si>
    <t xml:space="preserve">الإفصاح عن قياس القيمة العادلة </t>
  </si>
  <si>
    <t xml:space="preserve">الإفصاح عن الاستمرارية </t>
  </si>
  <si>
    <t xml:space="preserve">الإفصاح عن تدني قيمة الموجودات </t>
  </si>
  <si>
    <t xml:space="preserve">الإفصاح عن دفعات الإيجار المقدمة </t>
  </si>
  <si>
    <t xml:space="preserve">الإفصاح عن عقود التاجير التمويلي </t>
  </si>
  <si>
    <t xml:space="preserve">الافصاح عن مخاطر السيولة </t>
  </si>
  <si>
    <t xml:space="preserve">الافصاح عن مخاطر السوق </t>
  </si>
  <si>
    <t xml:space="preserve">الافصاح عن إدارة المخاطر المالية </t>
  </si>
  <si>
    <t xml:space="preserve">الافصاح عن مخاطر الائتمان </t>
  </si>
  <si>
    <t xml:space="preserve">الافصاح عن حقوق غير المسيطرين </t>
  </si>
  <si>
    <t xml:space="preserve">الإفصاح عن الموجودات الأخرى </t>
  </si>
  <si>
    <t xml:space="preserve">الإفصاح عن المطلوبات الأخرى </t>
  </si>
  <si>
    <t xml:space="preserve">الإفصاح عن إعادة تصنيف الموجودات المالية </t>
  </si>
  <si>
    <t xml:space="preserve">الإفصاح عن مصاريف البحث والتطوير </t>
  </si>
  <si>
    <t xml:space="preserve">الإفصاح عن ترتيبات امتياز تقديم الخدمات </t>
  </si>
  <si>
    <t xml:space="preserve">الافصاح عن المطلوبات المسانده او الثانوية </t>
  </si>
  <si>
    <t xml:space="preserve">الافصاح عن تسوية استكشاف الموجودات وتقييمها  </t>
  </si>
  <si>
    <t>الافصاح عن السياسة المحاسبة الخاصة باستكشاف الموجودات وتقييمها</t>
  </si>
  <si>
    <t xml:space="preserve">الافصاح عن تسوية الموجودات التعدينية  </t>
  </si>
  <si>
    <t xml:space="preserve">الافصاح عن السياسة المحاسبة الخاصة بالموجودات التعدينية </t>
  </si>
  <si>
    <t xml:space="preserve">الافصاح عن النفقات والمطلوبات البيئية </t>
  </si>
  <si>
    <t xml:space="preserve">الافصاح عن الاستثمارات في الشركات التابعة والمشاريع المشتركة والشركات الحليفة </t>
  </si>
  <si>
    <t xml:space="preserve">الافصاح عن الذمم التجارية والذمم الأخرى المدينة غير المتداولة  </t>
  </si>
  <si>
    <t>الافصاح عن اعتمادات مستندية مؤجلة</t>
  </si>
  <si>
    <t>الإفصاح عن مطلوبات المشتقات المالية</t>
  </si>
  <si>
    <t>الإفصاح عن قروض طويلة الاجل</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</si>
  <si>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</si>
  <si>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</si>
  <si>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</si>
  <si>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</si>
  <si>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</si>
  <si>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</si>
  <si>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</si>
  <si>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</si>
  <si>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</si>
  <si>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</si>
  <si>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</si>
  <si>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</si>
  <si>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</si>
  <si>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</si>
  <si>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</si>
  <si>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الآلات  ومعدات</t>
  </si>
  <si>
    <t>المركبات</t>
  </si>
  <si>
    <t>تجهيزات وتركيبات</t>
  </si>
  <si>
    <t>معدات مكتبية</t>
  </si>
  <si>
    <t>أجهزة كمبيوتر</t>
  </si>
  <si>
    <t>التحسينات على المباني المستاجرة</t>
  </si>
  <si>
    <t>موجودات التعدين</t>
  </si>
  <si>
    <t>محاجر</t>
  </si>
  <si>
    <t>السدود</t>
  </si>
  <si>
    <t>الكتروميكانكس</t>
  </si>
  <si>
    <t>رافعات وجرافات وحفارات</t>
  </si>
  <si>
    <t>موجودات التعدين الأخرى</t>
  </si>
  <si>
    <t>ممتلكات وآلات ومعدات أخرى</t>
  </si>
  <si>
    <t>مشاريع ممتدة</t>
  </si>
  <si>
    <t>مشاريع الطاقة المتجددة</t>
  </si>
  <si>
    <t>محطة توليد الكهرباء</t>
  </si>
  <si>
    <t>المرافق العامة والخدمات</t>
  </si>
  <si>
    <t>محطة النقل الكهربائي</t>
  </si>
  <si>
    <t>محطة الربط الكهربائي</t>
  </si>
  <si>
    <t>أدوات</t>
  </si>
  <si>
    <t>ممتلكات والآت ومعدات أخرى،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</si>
  <si>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</si>
  <si>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</si>
  <si>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</si>
  <si>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</si>
  <si>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</si>
  <si>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</si>
  <si>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أخرى</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</si>
  <si>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</si>
  <si>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</si>
  <si>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</si>
  <si>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</si>
  <si>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</si>
  <si>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</si>
  <si>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</si>
  <si>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</si>
  <si>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</si>
  <si>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</si>
  <si>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</si>
  <si>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</si>
  <si>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مخصص تدني القيمة</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</si>
  <si>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</si>
  <si>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</si>
  <si>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</si>
  <si>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</si>
  <si>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</si>
  <si>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</si>
  <si>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</si>
  <si>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</si>
  <si>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</si>
  <si>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</si>
  <si>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</si>
  <si>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</si>
  <si>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</si>
  <si>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</si>
  <si>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الرصيد في نهاية السنة</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</si>
  <si>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</si>
  <si>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</si>
  <si>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</si>
  <si>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</si>
  <si>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</si>
  <si>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</si>
  <si>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</si>
  <si>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</si>
  <si>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</si>
  <si>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انظمة حاسوب وبرامج</t>
  </si>
  <si>
    <t>موجودات غير ملموسة أخرى</t>
  </si>
  <si>
    <t>الافصاح عن ملخص تسوية الربح المحاسبي مع الربح الضريبي</t>
  </si>
  <si>
    <t>الإفصاح عن الوضع الضريبي</t>
  </si>
  <si>
    <t>ضريبة الدخل</t>
  </si>
  <si>
    <t>قيمة ضريبة الدخل للسنة الحالية</t>
  </si>
  <si>
    <t>ضريبة الدخل سنوات سابقة</t>
  </si>
  <si>
    <t xml:space="preserve"> موجودات ضريبية مؤجلة للسنة الحالية</t>
  </si>
  <si>
    <t>اطفاء الموجودات الضريبية المؤجلة</t>
  </si>
  <si>
    <t xml:space="preserve">مجموع مصروف (ايراد ) ضريبة الدخل  </t>
  </si>
  <si>
    <t>مخصص ضريبة الدخل</t>
  </si>
  <si>
    <t xml:space="preserve"> ضريبة الدخل مدفوعة</t>
  </si>
  <si>
    <t xml:space="preserve"> ضريبة الدخل  مستحقة </t>
  </si>
  <si>
    <t>المبالغ المضافة خلال السنة</t>
  </si>
  <si>
    <t>المبالغ المحررة خلال السنة</t>
  </si>
  <si>
    <t>تعديلات خلال السنة وتعديلات فروق  العملة</t>
  </si>
  <si>
    <t>البنود المنسوبة إلى المطلوبات الضريبية المؤجلة هي كما يلي:</t>
  </si>
  <si>
    <t>تعديل الحسابات المشمولة  في المطلوبات  الضريبية المؤجلة</t>
  </si>
  <si>
    <t>الحركة على حساب المطلوبات  الضريبية المؤجلة</t>
  </si>
  <si>
    <t>تعديلات خلال السنة وتعديلات فروق العملة</t>
  </si>
  <si>
    <t>مجموع الزيادة ( النقص) خلال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</si>
  <si>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</si>
  <si>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</si>
  <si>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</si>
  <si>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</si>
  <si>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</si>
  <si>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</si>
  <si>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</si>
  <si>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</si>
  <si>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</si>
  <si>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</si>
  <si>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</si>
  <si>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</si>
  <si>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</si>
  <si>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</si>
  <si>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</si>
  <si>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</si>
  <si>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</si>
  <si>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</si>
  <si>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</si>
  <si>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</si>
  <si>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</si>
  <si>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</si>
  <si>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</si>
  <si>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</si>
  <si>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</si>
  <si>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fn_1</t>
  </si>
  <si>
    <t>DisclosuresAuditorsReport</t>
  </si>
  <si>
    <t>[Text block added]</t>
  </si>
  <si>
    <t>بشر ابراهيم بكر</t>
  </si>
  <si>
    <t>ارنست ويونغ الاردن</t>
  </si>
  <si>
    <t>Bisher Ibrahim Baker</t>
  </si>
  <si>
    <t>Ernst &amp;Young jordan</t>
  </si>
  <si>
    <t>592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</si>
  <si>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style="text-align:justify;margin-left:1pt;margin-top:0pt;margin-bottom:0pt;line-height:15pt;"&gt;&lt;span style="font-size:11.5pt;font-weight:bold;" dir="rtl"&gt;تقرير حول مراجعة القوائم المالية المرحلية الموحدة المختصرة&lt;/span&gt;&lt;/p&gt;_x000D_
&lt;p dir="rtl" lang="ar-JO" style="text-align:justify;margin-left:1pt;margin-top:0pt;margin-bottom:0pt;line-height:15pt;"&gt;&lt;span style="font-size:11.5pt;font-weight:bold;" dir="rtl"&gt;إلى مجلس إدارة الشركة العامة للتعدين المساهمة العامة المحدودة&lt;/span&gt;&lt;/p&gt;_x000D_
&lt;p dir="rtl" lang="ar-JO" style="text-align:justify;margin-left:1pt;margin-top:0pt;margin-bottom:0pt;line-height:15pt;"&gt;&lt;span style="font-size:11.5pt;font-weight:bold;text-decoration:underline ;" dir="rtl"&gt;عمان – المملكة الأردنية الهاشمية&lt;/span&gt;&lt;/p&gt;_x000D_
&lt;p dir="rtl" lang="en-US" style="text-align:justify;margin-left:1pt;margin-top:0pt;margin-bottom:0pt;line-height:15pt;"&gt;&lt;span style="font-size:11.5pt;font-weight:bold;" dir="rtl"&gt; &lt;/span&gt;&lt;/p&gt;_x000D_
&lt;p dir="rtl" lang="en-US" style="text-align:justify;margin-left:1pt;margin-top:0pt;margin-bottom:0pt;line-height:15pt;"&gt;&lt;span style="font-size:11.5pt;font-weight:bold;" dir="rtl"&gt; &lt;/span&gt;&lt;/p&gt;_x000D_
&lt;p dir="rtl" lang="ar-SA" style="text-align:justify;margin-top:0pt;margin-bottom:0pt;line-height:15pt;"&gt;&lt;span style="font-size:11.5pt;background-color:#FFFFFF;font-weight:bold;" dir="rtl"&gt;مقدمة&lt;/span&gt;&lt;/p&gt;_x000D_
&lt;p dir="rtl" lang="ar-SA" style="text-align:justify;margin-left:1pt;margin-top:0pt;margin-bottom:0pt;line-height:15pt;"&gt;&lt;span style="font-size:11.5pt;background-color:#FFFFFF;" dir="rtl"&gt;لقد &lt;/span&gt;&lt;span style="font-size:11.5pt;background-color:#FFFFFF;" lang="ar-JO"&gt;راجعنا القوائم المالية &lt;/span&gt;&lt;span style="font-size:11.5pt;background-color:#FFFFFF;"&gt;المرحلية الموحدة المختصرة المرفقة للشركة العامة للتعدين المساهمة العامة المحدودة (&amp;quot;الشركة&amp;quot;) وشركتها التابعة (ويشار إليهم&lt;/span&gt;&lt;span style="font-size:11.5pt;background-color:#FFFFFF;" lang="ar-JO"&gt;ا&lt;/span&gt;&lt;span style="font-size:11.5pt;background-color:#FFFFFF;"&gt; معاً &amp;quot;بالمجموعة&amp;quot;)&lt;/span&gt;&lt;span style="font-size:11.5pt;background-color:#FFFFFF;" lang="ar-JO"&gt; كما في &lt;/span&gt;&lt;span style="font-size:11.5pt;background-color:#FFFFFF;"&gt;30 أيلول 2021&lt;/span&gt;&lt;span style="font-size:11.5pt;background-color:#FFFFFF;" lang="ar-JO"&gt; والتي تتكون من قائمة المركز المالي المرحلية &lt;/span&gt;&lt;span style="font-size:11.5pt;background-color:#FFFFFF;"&gt;الموحدة المختصرة &lt;/span&gt;&lt;span style="font-size:11.5pt;background-color:#FFFFFF;" lang="ar-JO"&gt;كما في &lt;/span&gt;&lt;span style="font-size:11.5pt;background-color:#FFFFFF;"&gt;30 أيلول 2021 &lt;/span&gt;&lt;span style="font-size:11.5pt;background-color:#FFFFFF;" lang="ar-JO"&gt;وقائمة الدخل المرحلية &lt;/span&gt;&lt;span style="font-size:11.5pt;background-color:#FFFFFF;"&gt;الموحدة المختصرة&lt;/span&gt;&lt;span style="font-size:11.5pt;background-color:#FFFFFF;" lang="ar-JO"&gt; وقائمة الدخل الشامل المرحلية الموحدة&lt;/span&gt;&lt;span style="font-size:11.5pt;background-color:#FFFFFF;"&gt; المختصرة&lt;/span&gt;&lt;span style="font-size:11.5pt;background-color:#FFFFFF;" lang="ar-JO"&gt; وقائمة التغيرات في حقوق الملكية المرحلية&lt;/span&gt;&lt;span style="font-size:11.5pt;background-color:#FFFFFF;"&gt; الموحدة المختصرة&lt;/span&gt;&lt;span style="font-size:11.5pt;background-color:#FFFFFF;" lang="ar-JO"&gt; وقائمة التدفقات النقدية المرحلية &lt;/span&gt;&lt;span style="font-size:11.5pt;background-color:#FFFFFF;"&gt;الموحدة المختصرة للتسعة&lt;/span&gt;&lt;span style="font-size:11.5pt;background-color:#FFFFFF;" lang="ar-JO"&gt; &lt;/span&gt;&lt;span style="font-size:11.5pt;background-color:#FFFFFF;"&gt;أشهر المنتهية في ذلك التاريخ والمعلومات الإيضاحية الأخرى. إن مجلس الإدارة مسؤول عن اعداد وعرض هذه ا&lt;/span&gt;&lt;span style="font-size:11.5pt;background-color:#FFFFFF;" lang="ar-JO"&gt;لقوائم &lt;/span&gt;&lt;span style="font-size:11.5pt;background-color:#FFFFFF;"&gt;المالية المرحلية الموحدة المختصرة وفقا لمعيار المحاسبة الدولي 34 (التقارير المالية المرحلية). ان مسؤوليتنا هي التوصل الى نتيجة حول هذه القوائم المالية المرحلية الموحدة المختصرة استنادا إلى مراجعتنا.&lt;/span&gt;&lt;/p&gt;_x000D_
&lt;p dir="rtl" lang="en-US" style="text-align:justify;margin-top:0pt;margin-bottom:0pt;line-height:15pt;"&gt;&lt;span style="font-size:11.5pt;background-color:#FFFFFF;" dir="rtl"&gt; &lt;/span&gt;&lt;/p&gt;_x000D_
&lt;p dir="rtl" lang="ar-SA" style="text-align:justify;margin-top:0pt;margin-bottom:0pt;line-height:15pt;"&gt;&lt;span style="font-size:11.5pt;background-color:#FFFFFF;font-weight:bold;" dir="rtl"&gt;نطاق المراجعة&lt;/span&gt;&lt;/p&gt;_x000D_
&lt;p dir="rtl" lang="ar-SA" style="text-align:justify;margin-left:1pt;margin-top:0pt;margin-bottom:0pt;line-height:15pt;"&gt;&lt;span style="font-size:11.5pt;background-color:#FFFFFF;"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لمعايير التدقيق الدولية وبالتالي لا تمكننا أعمال المراجعة من الحصول على تأكيدات حول كافة الأمور الهامة التي من الممكن تحديدها من خلال أعمال التدقيق، وعليه فإننا لا نبدي رأي تدقيق حولها.&lt;/span&gt;&lt;/p&gt;_x000D_
&lt;p dir="rtl" lang="en-US" style="text-align:justify;margin-top:0pt;margin-bottom:0pt;line-height:15pt;"&gt;&lt;span style="font-size:11.5pt;background-color:#FFFFFF;" dir="rtl"&gt; &lt;/span&gt;&lt;/p&gt;_x000D_
&lt;p dir="rtl" lang="en-US" style="text-align:justify;margin-top:0pt;margin-bottom:0pt;line-height:15pt;"&gt;&lt;span style="font-size:11.5pt;background-color:#FFFFFF;font-weight:bold;" dir="rtl"&gt;النتيجة&lt;/span&gt;&lt;/p&gt;_x000D_
&lt;p dir="rtl" lang="ar-SA" style="text-align:justify;margin-left:1pt;margin-top:0pt;margin-bottom:0pt;line-height:15pt;"&gt;&lt;span style="font-size:11.5pt;background-color:#FFFFFF;" dir="rtl"&gt;بناء على مراجعتنا لم تسترع انتباهنا أية أمور تجعلنا نعتقد بأن القوائم المالية المرحلية الموحدة المختصرة المرفقة لم يتم اعدادها من كافة النواحي الجوهرية وفقا لمعيار المحاسبة الدولي 34.&lt;/span&gt;&lt;/p&gt;_x000D_
&lt;p dir="rtl" lang="en-US" style="text-align:justify;margin-top:0pt;margin-bottom:0pt;line-height:14pt;"&gt;&lt;span style="font-size:11.5pt;background-color:#FFFFFF;font-weight:bold;" dir="rtl"&gt; &lt;/span&gt;&lt;/p&gt;_x000D_
&lt;p dir="rtl" lang="ar-SA" style="text-align:center;margin-left:379pt;margin-top:0pt;margin-bottom:0pt;line-height:15pt;"&gt;&lt;span style="font-size:11.5pt;" dir="rtl"&gt;إرنست ويونغ/ الأردن&lt;/span&gt;&lt;/p&gt;_x000D_
&lt;p dir="rtl" lang="en-GB" style="text-align:center;margin-left:379pt;margin-top:0pt;margin-bottom:0pt;line-height:15pt;"&gt;&lt;span style="font-size:11.5pt;" dir="rtl"&gt; &lt;/span&gt;&lt;/p&gt;_x000D_
&lt;p dir="rtl" lang="ar-SA" style="text-align:center;margin-left:379pt;margin-top:0pt;margin-bottom:0pt;line-height:15pt;"&gt;&lt;span style="font-size:11.5pt;" dir="rtl"&gt; &lt;/span&gt;&lt;/p&gt;_x000D_
&lt;p dir="rtl" lang="ar-SA" style="text-align:center;margin-left:379pt;margin-top:0pt;margin-bottom:0pt;line-height:16pt;"&gt;&lt;span style="font-size:11.5pt;" dir="rtl"&gt;بشر إبراهيم بكر&lt;/span&gt;&lt;/p&gt;_x000D_
&lt;p dir="rtl" lang="ar-SA" style="text-align:center;margin-left:379pt;margin-top:0pt;margin-bottom:0pt;line-height:15pt;"&gt;&lt;span style="font-size:11.5pt;" dir="rtl"&gt;ترخيص رقم 592&lt;/span&gt;&lt;/p&gt;_x000D_
&lt;p dir="rtl" lang="ar-JO" style="text-align:justify;margin-top:0pt;margin-bottom:0pt;line-height:15pt;"&gt;&lt;span style="font-size:11.5pt;font-weight:bold;" dir="rtl"&gt; &lt;/span&gt;&lt;/p&gt;_x000D_
&lt;p dir="rtl" lang="ar-SA" style="text-align:justify;margin-left:1pt;margin-top:0pt;margin-bottom:0pt;line-height:15pt;"&gt;&lt;span style="font-size:11.5pt;" dir="rtl"&gt;عمان -&lt;/span&gt;&lt;span style="font-size:11.5pt;" lang="en-GB"&gt; &lt;/span&gt;&lt;span style="font-size:11.5pt;"&gt;المملكة الأردنية الهاشمية&lt;/span&gt;&lt;/p&gt;_x000D_
&lt;p dir="rtl" lang="ar-JO" style="text-align:justify;margin-left:1pt;margin-top:0pt;margin-bottom:0pt;line-height:15pt;"&gt;&lt;span style="font-size:11.5pt;" dir="rtl"&gt;28 تشرين الأول 2021&lt;/span&gt;&lt;/p&gt;_x000D_
&lt;/body&gt;_x000D_
&lt;/html&gt;</t>
  </si>
  <si>
    <t>28/10/2021</t>
  </si>
  <si>
    <t>fn_2</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</si>
  <si>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style="margin-top:0pt;margin-bottom:0pt;line-height:16pt;"&gt;&lt;span style="font-size:11pt;font-weight:bold;"&gt;Report on Review of Interim Condensed Consolidated Financial Statements&lt;/span&gt;&lt;/p&gt;_x000D_
&lt;p lang="en-US" style="margin-top:0pt;margin-bottom:0pt;line-height:16pt;"&gt;&lt;span style="font-size:11pt;font-weight:bold;"&gt;To the Board of Directors of General Mining Company (Public Shareholding Company)&lt;/span&gt;&lt;/p&gt;_x000D_
&lt;p lang="en-US" style="margin-top:0pt;margin-bottom:0pt;line-height:16pt;"&gt;&lt;span style="font-size:11pt;font-weight:bold;text-decoration:underline ;"&gt;Amman - Jordan&lt;/span&gt;&lt;/p&gt;_x000D_
&lt;p lang="en-US" style="margin-top:0pt;margin-bottom:0pt;line-height:16pt;"&gt;&lt;span style="font-size:11pt;font-weight:bold;"&gt; &lt;/span&gt;&lt;/p&gt;_x000D_
&lt;p lang="en-US" style="margin-top:0pt;margin-bottom:0pt;line-height:16pt;"&gt;&lt;span style="font-size:11pt;font-weight:bold;"&gt; &lt;/span&gt;&lt;/p&gt;_x000D_
&lt;p lang="en-US" style="text-align:justify;margin-top:0pt;margin-bottom:0pt;line-height:16pt;"&gt;&lt;span style="font-size:11pt;font-weight:bold;"&gt;Introduction&lt;/span&gt;&lt;/p&gt;_x000D_
&lt;p lang="en-US" style="text-align:justify;margin-top:0pt;margin-bottom:0pt;line-height:14pt;"&gt;&lt;span style="font-size:11pt;"&gt;We have reviewed the accompanying interim condensed consolidated financial statements of General Mining Company (Public Shareholding Company) (the “Group”) and its subsidiary (“the Group”), comprising of the interim condensed consolidated statement of financial position as at 30 September 2021 and the interim condensed consolidated income statement, interim condensed consolidated statement of comprehensive income, interim condensed consolidated statement of changes in equity and interim condensed consolidated statement of cash flows for the nine months period then ended and explanatory notes. Board of Directors is responsible for the preparation and presentation of these interim condensed consolidated financial statements in accordance with International Accounting Standard 34 “IAS 34”. Our responsibility is to express a conclusion on these interim condensed consolidated financial statements based on our review.&lt;/span&gt;&lt;/p&gt;_x000D_
&lt;p lang="en-US" style="text-align:justify;margin-top:0pt;margin-bottom:0pt;line-height:16pt;"&gt;&lt;span style="font-size:11pt;"&gt; &lt;/span&gt;&lt;/p&gt;_x000D_
&lt;p lang="en-US" style="text-align:justify;margin-top:0pt;margin-bottom:0pt;line-height:16pt;"&gt;&lt;span style="font-size:11pt;font-weight:bold;"&gt;Scope of review&lt;/span&gt;&lt;/p&gt;_x000D_
&lt;p lang="en-US" style="text-align:justify;margin-top:0pt;margin-bottom:0pt;line-height:14pt;"&gt;&lt;span style="font-size:11pt;"&gt;We conducted our review in accordance with International Standard on Review Engagements 2410, “Review of Interim Financial Information Performed by the independent Auditor of the Entity”. A review of Interim financial information consists of making inquiries, primarily of persons responsible for the financial and accounting matters, and applying analytical and other review procedures. A review is substantially less in scope than an audit conducted in accordance with International Standards on Auditing and consequently does not enable us to obtain assurance that we would become aware of all significant matters that might be identified in an audit. Accordingly, we do not express an audit opinion.&lt;/span&gt;&lt;/p&gt;_x000D_
&lt;p lang="en-US" style="text-align:justify;margin-top:0pt;margin-bottom:0pt;line-height:16pt;"&gt;&lt;span style="font-size:11pt;"&gt; &lt;/span&gt;&lt;/p&gt;_x000D_
&lt;p lang="en-US" style="text-align:justify;margin-top:0pt;margin-bottom:0pt;line-height:16pt;"&gt;&lt;span style="font-size:11pt;font-weight:bold;"&gt;Conclusion&lt;/span&gt;&lt;/p&gt;_x000D_
&lt;p lang="en-US" style="text-align:justify;margin-top:0pt;margin-bottom:0pt;line-height:14pt;"&gt;&lt;span style="font-size:11pt;"&gt;Based on our review, nothing has come to our attention that causes us to believe that the accompanying interim condensed consolidated financial statements are not prepared, in all material respects, in accordance with IAS 34.&lt;/span&gt;&lt;/p&gt;_x000D_
&lt;p lang="en-US" style="text-align:justify;margin-top:0pt;margin-bottom:0pt;line-height:16pt;"&gt;&lt;span style="font-size:11pt;"&gt; &lt;/span&gt;&lt;/p&gt;_x000D_
&lt;p lang="en-US" style="text-align:justify;margin-top:0pt;margin-bottom:0pt;line-height:16pt;"&gt;&lt;span style="font-size:11pt;"&gt; &lt;/span&gt;&lt;/p&gt;_x000D_
&lt;p lang="sv-SE" style="text-align:justify;margin-top:0pt;margin-bottom:0pt;line-height:16pt;"&gt;&lt;span style="font-size:11pt;"&gt;Amman – Jordan &lt;/span&gt;&lt;/p&gt;_x000D_
&lt;p lang="en-US" style="text-align:justify;margin-top:0pt;margin-bottom:0pt;line-height:16pt;"&gt;&lt;span style="font-size:11pt;"&gt;28 October 2021&lt;/span&gt;&lt;/p&gt;_x000D_
&lt;/body&gt;_x000D_
&lt;/html&gt;</t>
  </si>
  <si>
    <t>SOC-FlowsIndirectMethod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</si>
</sst>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_);[Red]\(#0\)"/>
    <numFmt numFmtId="166" formatCode="#,##0.0000_);[Red]\(#,##0.0000\)"/>
    <numFmt numFmtId="167" formatCode="#,##0.00_);[Red]\(#,##0.00\)"/>
  </numFmts>
  <fonts count="32">
    <font>
      <sz val="11"/>
      <color theme="1"/>
      <name val="Arial"/>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indexed="8"/>
      <name val="Verdana"/>
      <family val="2"/>
    </font>
    <font>
      <u/>
      <sz val="11"/>
      <color theme="10"/>
      <name val="Arial"/>
      <family val="2"/>
      <scheme val="minor"/>
    </font>
    <font>
      <u/>
      <sz val="10"/>
      <color theme="10"/>
      <name val="Verdana"/>
      <family val="2"/>
    </font>
    <font>
      <b/>
      <sz val="10"/>
      <color theme="1"/>
      <name val="Verdana"/>
      <family val="2"/>
    </font>
    <font>
      <b/>
      <sz val="9"/>
      <color indexed="81"/>
      <name val="Tahoma"/>
    </font>
    <font>
      <sz val="9"/>
      <color indexed="81"/>
      <name val="Tahoma"/>
    </font>
    <font>
      <b/>
      <sz val="9"/>
      <color indexed="81"/>
      <name val="Tahoma"/>
      <charset val="1"/>
    </font>
    <font>
      <sz val="9"/>
      <color indexed="81"/>
      <name val="Tahoma"/>
      <charset val="1"/>
    </font>
    <font>
      <b/>
      <sz val="10"/>
      <color indexed="9"/>
      <name val="Verdana"/>
      <family val="2"/>
    </font>
    <font>
      <u/>
      <sz val="10"/>
      <color indexed="9"/>
      <name val="Verdana"/>
      <family val="2"/>
    </font>
    <font>
      <sz val="12"/>
      <color indexed="9"/>
      <name val="Verdana"/>
      <family val="2"/>
    </font>
    <font>
      <b/>
      <sz val="9"/>
      <color indexed="81"/>
      <name val="Tahoma"/>
      <family val="2"/>
    </font>
    <font>
      <b/>
      <sz val="10"/>
      <color rgb="FF010000"/>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57">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167" fontId="17" fillId="2" borderId="1" xfId="0" applyNumberFormat="1" applyFont="1" applyFill="1" applyBorder="1" applyAlignment="1" applyProtection="1">
      <alignment horizontal="right" wrapText="1"/>
      <protection locked="0"/>
    </xf>
    <xf numFmtId="167"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0" fontId="13" fillId="0" borderId="0" xfId="0" applyFont="1" applyFill="1"/>
    <xf numFmtId="0" fontId="12" fillId="0" borderId="0" xfId="0" applyFont="1" applyFill="1" applyAlignment="1">
      <alignment shrinkToFit="1"/>
    </xf>
    <xf numFmtId="0" fontId="27" fillId="0" borderId="0" xfId="0" applyFont="1" applyAlignment="1">
      <alignment horizontal="center" vertical="center" wrapText="1" shrinkToFit="1"/>
    </xf>
    <xf numFmtId="0" fontId="12" fillId="0" borderId="0" xfId="0" applyFont="1" applyAlignment="1">
      <alignment horizontal="center" vertical="center" shrinkToFit="1"/>
    </xf>
    <xf numFmtId="0" fontId="12" fillId="0" borderId="0" xfId="9" applyFont="1" applyFill="1" applyAlignment="1">
      <alignment shrinkToFit="1"/>
    </xf>
    <xf numFmtId="0" fontId="28" fillId="0" borderId="0" xfId="9" applyFont="1" applyFill="1" applyAlignment="1">
      <alignment shrinkToFit="1"/>
    </xf>
    <xf numFmtId="0" fontId="13" fillId="0" borderId="0" xfId="0" applyFont="1" applyAlignment="1"/>
    <xf numFmtId="0" fontId="28" fillId="0" borderId="0" xfId="9" applyFont="1" applyAlignment="1">
      <alignment shrinkToFit="1"/>
    </xf>
    <xf numFmtId="11" fontId="12" fillId="0" borderId="0" xfId="0" applyNumberFormat="1" applyFont="1" applyAlignment="1">
      <alignment shrinkToFit="1"/>
    </xf>
    <xf numFmtId="0" fontId="22" fillId="0" borderId="0" xfId="0" applyFont="1" applyAlignment="1">
      <alignment horizontal="center" vertical="center"/>
    </xf>
    <xf numFmtId="0" fontId="27" fillId="0" borderId="0" xfId="0" applyFont="1" applyAlignment="1">
      <alignment horizontal="center" vertical="center" shrinkToFit="1"/>
    </xf>
    <xf numFmtId="0" fontId="12" fillId="0" borderId="0" xfId="0" applyFont="1" applyAlignment="1">
      <alignment horizontal="left" shrinkToFit="1"/>
    </xf>
    <xf numFmtId="0" fontId="12" fillId="0" borderId="0" xfId="0" applyFont="1" applyAlignment="1">
      <alignment horizontal="left" vertical="center" shrinkToFit="1"/>
    </xf>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5" fillId="3" borderId="1" xfId="0" applyNumberFormat="1" applyFont="1" applyFill="1" applyBorder="1" applyAlignment="1" applyProtection="1">
      <alignment horizontal="center" vertical="center" wrapText="1"/>
    </xf>
    <xf numFmtId="0" fontId="13" fillId="3" borderId="0" xfId="0" applyFont="1" applyFill="1"/>
    <xf numFmtId="0" fontId="22" fillId="3" borderId="0" xfId="0" applyFont="1" applyFill="1" applyAlignment="1">
      <alignment horizontal="center" vertical="center"/>
    </xf>
    <xf numFmtId="0" fontId="0" fillId="3" borderId="0" xfId="0" applyFill="1"/>
    <xf numFmtId="0" fontId="29" fillId="3" borderId="0" xfId="0" applyFont="1" applyFill="1" applyAlignment="1">
      <alignment vertical="center"/>
    </xf>
    <xf numFmtId="0" fontId="20" fillId="0" borderId="0" xfId="9"/>
    <xf numFmtId="0" fontId="12" fillId="0" borderId="0" xfId="0" applyFont="1" applyFill="1" applyAlignment="1">
      <alignment wrapText="1" shrinkToFit="1"/>
    </xf>
    <xf numFmtId="11" fontId="12" fillId="0" borderId="0" xfId="0" applyNumberFormat="1" applyFont="1" applyFill="1" applyAlignment="1">
      <alignment wrapText="1" shrinkToFit="1"/>
    </xf>
    <xf numFmtId="0" fontId="22" fillId="3" borderId="0" xfId="0" applyFont="1" applyFill="1" applyAlignment="1">
      <alignment horizontal="center" vertical="center" wrapText="1"/>
    </xf>
    <xf numFmtId="0" fontId="13" fillId="3" borderId="0" xfId="0" applyFont="1" applyFill="1" applyAlignment="1">
      <alignment wrapTex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31"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11" fontId="12" fillId="0" borderId="0" xfId="0" applyNumberFormat="1" applyFont="1" applyAlignment="1">
      <alignment wrapText="1" shrinkToFi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19"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19"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31" fillId="0" borderId="0" xfId="0" applyFont="1" applyAlignment="1">
      <alignment horizontal="center" vertical="top" wrapText="1"/>
    </xf>
    <xf numFmtId="0" fontId="31" fillId="0" borderId="0" xfId="0" applyFont="1" applyAlignment="1">
      <alignment horizontal="center"/>
    </xf>
    <xf numFmtId="0" fontId="19" fillId="5" borderId="1" xfId="0" applyFont="1" applyFill="1" applyBorder="1" applyAlignment="1" applyProtection="1">
      <alignment horizontal="right" vertical="center" wrapText="1" indent="6" shrinkToFit="1"/>
    </xf>
    <xf numFmtId="0" fontId="19" fillId="5" borderId="1" xfId="0" applyFont="1" applyFill="1" applyBorder="1" applyAlignment="1" applyProtection="1">
      <alignment horizontal="right" vertical="center" wrapText="1" indent="4" shrinkToFit="1"/>
    </xf>
    <xf numFmtId="0" fontId="19"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19" fillId="5" borderId="1" xfId="0" applyFont="1" applyFill="1" applyBorder="1" applyAlignment="1" applyProtection="1">
      <alignment horizontal="right" vertical="center" wrapText="1" indent="8" shrinkToFit="1"/>
    </xf>
    <xf numFmtId="167" fontId="17" fillId="2" borderId="1" xfId="0" applyNumberFormat="1" applyFont="1" applyFill="1" applyBorder="1" applyAlignment="1" applyProtection="1">
      <alignment horizontal="justify" vertical="center" wrapText="1" shrinkToFit="1"/>
      <protection locked="0"/>
    </xf>
    <xf numFmtId="167" fontId="17" fillId="5" borderId="1" xfId="0" applyNumberFormat="1" applyFont="1" applyFill="1" applyBorder="1" applyAlignment="1" applyProtection="1">
      <alignment horizontal="justify" vertical="center" wrapText="1" shrinkToFit="1"/>
    </xf>
    <xf numFmtId="167"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167" fontId="17" fillId="2" borderId="3" xfId="0" applyNumberFormat="1" applyFont="1" applyFill="1" applyBorder="1" applyAlignment="1" applyProtection="1">
      <alignment horizontal="justify" vertical="center" wrapText="1" shrinkToFit="1"/>
      <protection locked="0"/>
    </xf>
    <xf numFmtId="0" fontId="19" fillId="11" borderId="3" xfId="0" applyFont="1" applyFill="1" applyBorder="1" applyAlignment="1" applyProtection="1">
      <alignment horizontal="right" vertical="center" wrapText="1" shrinkToFit="1"/>
    </xf>
    <xf numFmtId="166" fontId="17" fillId="2" borderId="1" xfId="0" applyNumberFormat="1" applyFont="1" applyFill="1" applyBorder="1" applyAlignment="1" applyProtection="1">
      <alignment horizontal="justify" vertical="center" wrapText="1" shrinkToFit="1"/>
      <protection locked="0"/>
    </xf>
    <xf numFmtId="0" fontId="19"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0" fontId="18" fillId="2"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3"/>
    </xf>
    <xf numFmtId="0" fontId="19" fillId="4" borderId="1" xfId="0" applyFont="1" applyFill="1" applyBorder="1" applyAlignment="1" applyProtection="1">
      <alignment horizontal="right" vertical="center" wrapText="1"/>
    </xf>
    <xf numFmtId="167" fontId="17" fillId="5" borderId="1" xfId="0" applyNumberFormat="1" applyFont="1" applyFill="1" applyBorder="1" applyAlignment="1" applyProtection="1">
      <alignment horizontal="justify" wrapText="1"/>
    </xf>
    <xf numFmtId="167" fontId="17" fillId="2" borderId="1" xfId="0" applyNumberFormat="1" applyFont="1" applyFill="1" applyBorder="1" applyAlignment="1" applyProtection="1">
      <alignment horizontal="justify" vertical="center" wrapText="1"/>
      <protection locked="0"/>
    </xf>
    <xf numFmtId="167" fontId="17" fillId="2" borderId="1" xfId="0" applyNumberFormat="1" applyFont="1" applyFill="1" applyBorder="1" applyAlignment="1" applyProtection="1">
      <alignment horizontal="justify" wrapText="1"/>
      <protection locked="0"/>
    </xf>
    <xf numFmtId="0" fontId="16" fillId="2"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center" wrapText="1"/>
    </xf>
    <xf numFmtId="0" fontId="16" fillId="4" borderId="1" xfId="0" applyFont="1" applyFill="1" applyBorder="1" applyAlignment="1" applyProtection="1">
      <alignment horizontal="right" vertical="center" wrapText="1" indent="2"/>
    </xf>
    <xf numFmtId="0" fontId="16" fillId="2" borderId="1" xfId="0" applyFont="1" applyFill="1" applyBorder="1" applyAlignment="1" applyProtection="1">
      <alignment horizontal="right" vertical="center" wrapText="1" indent="4"/>
    </xf>
    <xf numFmtId="0" fontId="18" fillId="2" borderId="1" xfId="0" applyFont="1" applyFill="1" applyBorder="1" applyAlignment="1" applyProtection="1">
      <alignment horizontal="right" vertical="center" wrapText="1" indent="6"/>
    </xf>
    <xf numFmtId="0" fontId="18" fillId="2" borderId="1" xfId="0" applyFont="1" applyFill="1" applyBorder="1" applyAlignment="1" applyProtection="1">
      <alignment horizontal="right" vertical="center" wrapText="1" indent="4"/>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Fill="1" applyBorder="1" applyAlignment="1" applyProtection="1">
      <alignment horizontal="right" vertical="top" wrapText="1"/>
      <protection locked="0"/>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1"/>
      <protection locked="0"/>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166" fontId="17" fillId="2" borderId="1" xfId="0" applyNumberFormat="1" applyFont="1" applyFill="1" applyBorder="1" applyAlignment="1" applyProtection="1">
      <alignment horizontal="justify" wrapText="1"/>
      <protection locked="0"/>
    </xf>
    <xf numFmtId="166"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0" fillId="0" borderId="0" xfId="0" applyAlignment="1">
      <alignment wrapText="1"/>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cellXfs>
  <cellStyles count="10">
    <cellStyle name="Comma 2" xfId="2" xr:uid="{00000000-0005-0000-0000-000000000000}"/>
    <cellStyle name="Hyperlink" xfId="9" builtinId="8"/>
    <cellStyle name="Hyperlink 2" xfId="3" xr:uid="{00000000-0005-0000-0000-000002000000}"/>
    <cellStyle name="Hyperlink 3" xfId="4" xr:uid="{00000000-0005-0000-0000-000003000000}"/>
    <cellStyle name="Normal" xfId="0" builtinId="0"/>
    <cellStyle name="Normal 2" xfId="5" xr:uid="{00000000-0005-0000-0000-000005000000}"/>
    <cellStyle name="Normal 2 2" xfId="6" xr:uid="{00000000-0005-0000-0000-000006000000}"/>
    <cellStyle name="Normal 2_Derivatives-Dom" xfId="7" xr:uid="{00000000-0005-0000-0000-000007000000}"/>
    <cellStyle name="Normal 3" xfId="8" xr:uid="{00000000-0005-0000-0000-000008000000}"/>
    <cellStyle name="Normal_MainSheet" xfId="1" xr:uid="{00000000-0005-0000-0000-000009000000}"/>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10</xdr:col>
      <xdr:colOff>193675</xdr:colOff>
      <xdr:row>0</xdr:row>
      <xdr:rowOff>1016000</xdr:rowOff>
    </xdr:to>
    <xdr:pic>
      <xdr:nvPicPr>
        <xdr:cNvPr id="4" name="tmpHeader">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12</xdr:col>
      <xdr:colOff>15875</xdr:colOff>
      <xdr:row>1</xdr:row>
      <xdr:rowOff>6350</xdr:rowOff>
    </xdr:to>
    <xdr:pic>
      <xdr:nvPicPr>
        <xdr:cNvPr id="9" name="tmpHeader">
          <a:extLst>
            <a:ext uri="{FF2B5EF4-FFF2-40B4-BE49-F238E27FC236}">
              <a16:creationId xmlns:a16="http://schemas.microsoft.com/office/drawing/2014/main" id="{00000000-0008-0000-02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27901725" y="25400"/>
          <a:ext cx="10160000" cy="990600"/>
        </a:xfrm>
        <a:prstGeom prst="rect">
          <a:avLst/>
        </a:prstGeom>
      </xdr:spPr>
    </xdr:pic>
    <xdr:clientData/>
  </xdr:twoCellAnchor>
  <xdr:twoCellAnchor editAs="absolute">
    <xdr:from>
      <xdr:col>0</xdr:col>
      <xdr:colOff>0</xdr:colOff>
      <xdr:row>1</xdr:row>
      <xdr:rowOff>6350</xdr:rowOff>
    </xdr:from>
    <xdr:to>
      <xdr:col>8</xdr:col>
      <xdr:colOff>488950</xdr:colOff>
      <xdr:row>2</xdr:row>
      <xdr:rowOff>9525</xdr:rowOff>
    </xdr:to>
    <xdr:sp macro="" textlink="">
      <xdr:nvSpPr>
        <xdr:cNvPr id="3" name="SheetTitle">
          <a:extLst>
            <a:ext uri="{FF2B5EF4-FFF2-40B4-BE49-F238E27FC236}">
              <a16:creationId xmlns:a16="http://schemas.microsoft.com/office/drawing/2014/main" id="{00000000-0008-0000-0200-000003000000}"/>
            </a:ext>
          </a:extLst>
        </xdr:cNvPr>
        <xdr:cNvSpPr/>
      </xdr:nvSpPr>
      <xdr:spPr>
        <a:xfrm flipH="1">
          <a:off x="11230171850" y="1016000"/>
          <a:ext cx="78898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488950</xdr:colOff>
      <xdr:row>2</xdr:row>
      <xdr:rowOff>9525</xdr:rowOff>
    </xdr:to>
    <xdr:sp macro="" textlink="">
      <xdr:nvSpPr>
        <xdr:cNvPr id="5" name="SheetTitle">
          <a:extLst>
            <a:ext uri="{FF2B5EF4-FFF2-40B4-BE49-F238E27FC236}">
              <a16:creationId xmlns:a16="http://schemas.microsoft.com/office/drawing/2014/main" id="{00000000-0008-0000-0200-000005000000}"/>
            </a:ext>
          </a:extLst>
        </xdr:cNvPr>
        <xdr:cNvSpPr/>
      </xdr:nvSpPr>
      <xdr:spPr>
        <a:xfrm flipH="1">
          <a:off x="11230171850" y="1016000"/>
          <a:ext cx="78898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7</xdr:col>
      <xdr:colOff>269875</xdr:colOff>
      <xdr:row>2</xdr:row>
      <xdr:rowOff>9525</xdr:rowOff>
    </xdr:to>
    <xdr:sp macro="" textlink="">
      <xdr:nvSpPr>
        <xdr:cNvPr id="7" name="SheetTitle">
          <a:extLst>
            <a:ext uri="{FF2B5EF4-FFF2-40B4-BE49-F238E27FC236}">
              <a16:creationId xmlns:a16="http://schemas.microsoft.com/office/drawing/2014/main" id="{00000000-0008-0000-0200-000007000000}"/>
            </a:ext>
          </a:extLst>
        </xdr:cNvPr>
        <xdr:cNvSpPr/>
      </xdr:nvSpPr>
      <xdr:spPr>
        <a:xfrm flipH="1">
          <a:off x="112310767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p>
      </xdr:txBody>
    </xdr:sp>
    <xdr:clientData/>
  </xdr:twoCellAnchor>
  <xdr:twoCellAnchor editAs="absolute">
    <xdr:from>
      <xdr:col>0</xdr:col>
      <xdr:colOff>0</xdr:colOff>
      <xdr:row>1</xdr:row>
      <xdr:rowOff>6350</xdr:rowOff>
    </xdr:from>
    <xdr:to>
      <xdr:col>7</xdr:col>
      <xdr:colOff>269875</xdr:colOff>
      <xdr:row>2</xdr:row>
      <xdr:rowOff>9525</xdr:rowOff>
    </xdr:to>
    <xdr:sp macro="" textlink="">
      <xdr:nvSpPr>
        <xdr:cNvPr id="10" name="SheetTitle">
          <a:extLst>
            <a:ext uri="{FF2B5EF4-FFF2-40B4-BE49-F238E27FC236}">
              <a16:creationId xmlns:a16="http://schemas.microsoft.com/office/drawing/2014/main" id="{00000000-0008-0000-0200-00000A000000}"/>
            </a:ext>
          </a:extLst>
        </xdr:cNvPr>
        <xdr:cNvSpPr/>
      </xdr:nvSpPr>
      <xdr:spPr>
        <a:xfrm>
          <a:off x="112310767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6421" name="HomeBtn" hidden="1">
              <a:extLst>
                <a:ext uri="{63B3BB69-23CF-44E3-9099-C40C66FF867C}">
                  <a14:compatExt spid="_x0000_s16421"/>
                </a:ext>
                <a:ext uri="{FF2B5EF4-FFF2-40B4-BE49-F238E27FC236}">
                  <a16:creationId xmlns:a16="http://schemas.microsoft.com/office/drawing/2014/main" id="{472F0D4B-5113-4FC6-AD61-EE72A90351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6422" name="ToolboxBtn" hidden="1">
              <a:extLst>
                <a:ext uri="{63B3BB69-23CF-44E3-9099-C40C66FF867C}">
                  <a14:compatExt spid="_x0000_s16422"/>
                </a:ext>
                <a:ext uri="{FF2B5EF4-FFF2-40B4-BE49-F238E27FC236}">
                  <a16:creationId xmlns:a16="http://schemas.microsoft.com/office/drawing/2014/main" id="{724E5A81-EC72-43DA-85F3-A1BDD34A17A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6423" name="HelpBtn" hidden="1">
              <a:extLst>
                <a:ext uri="{63B3BB69-23CF-44E3-9099-C40C66FF867C}">
                  <a14:compatExt spid="_x0000_s16423"/>
                </a:ext>
                <a:ext uri="{FF2B5EF4-FFF2-40B4-BE49-F238E27FC236}">
                  <a16:creationId xmlns:a16="http://schemas.microsoft.com/office/drawing/2014/main" id="{347D395C-8FA1-4C3B-BA7E-8127CEC0DDD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238125</xdr:colOff>
          <xdr:row>0</xdr:row>
          <xdr:rowOff>762000</xdr:rowOff>
        </xdr:to>
        <xdr:sp macro="" textlink="">
          <xdr:nvSpPr>
            <xdr:cNvPr id="16424" name="LegendBtn" hidden="1">
              <a:extLst>
                <a:ext uri="{63B3BB69-23CF-44E3-9099-C40C66FF867C}">
                  <a14:compatExt spid="_x0000_s16424"/>
                </a:ext>
                <a:ext uri="{FF2B5EF4-FFF2-40B4-BE49-F238E27FC236}">
                  <a16:creationId xmlns:a16="http://schemas.microsoft.com/office/drawing/2014/main" id="{E6FF7F17-40BA-4B5C-9A34-7EB560A559B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492125</xdr:colOff>
      <xdr:row>1</xdr:row>
      <xdr:rowOff>6350</xdr:rowOff>
    </xdr:to>
    <xdr:pic>
      <xdr:nvPicPr>
        <xdr:cNvPr id="8" name="tmpHeader">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29482875" y="25400"/>
          <a:ext cx="10160000" cy="990600"/>
        </a:xfrm>
        <a:prstGeom prst="rect">
          <a:avLst/>
        </a:prstGeom>
      </xdr:spPr>
    </xdr:pic>
    <xdr:clientData/>
  </xdr:twoCellAnchor>
  <xdr:twoCellAnchor editAs="absolute">
    <xdr:from>
      <xdr:col>0</xdr:col>
      <xdr:colOff>0</xdr:colOff>
      <xdr:row>1</xdr:row>
      <xdr:rowOff>6350</xdr:rowOff>
    </xdr:from>
    <xdr:to>
      <xdr:col>6</xdr:col>
      <xdr:colOff>336550</xdr:colOff>
      <xdr:row>2</xdr:row>
      <xdr:rowOff>9525</xdr:rowOff>
    </xdr:to>
    <xdr:sp macro="" textlink="">
      <xdr:nvSpPr>
        <xdr:cNvPr id="3" name="SheetTitle">
          <a:extLst>
            <a:ext uri="{FF2B5EF4-FFF2-40B4-BE49-F238E27FC236}">
              <a16:creationId xmlns:a16="http://schemas.microsoft.com/office/drawing/2014/main" id="{00000000-0008-0000-0300-000003000000}"/>
            </a:ext>
          </a:extLst>
        </xdr:cNvPr>
        <xdr:cNvSpPr/>
      </xdr:nvSpPr>
      <xdr:spPr>
        <a:xfrm flipH="1">
          <a:off x="11231695850"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6" name="SheetTitle">
          <a:extLst>
            <a:ext uri="{FF2B5EF4-FFF2-40B4-BE49-F238E27FC236}">
              <a16:creationId xmlns:a16="http://schemas.microsoft.com/office/drawing/2014/main" id="{00000000-0008-0000-0300-000006000000}"/>
            </a:ext>
          </a:extLst>
        </xdr:cNvPr>
        <xdr:cNvSpPr/>
      </xdr:nvSpPr>
      <xdr:spPr>
        <a:xfrm flipH="1">
          <a:off x="112326578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9" name="SheetTitle">
          <a:extLst>
            <a:ext uri="{FF2B5EF4-FFF2-40B4-BE49-F238E27FC236}">
              <a16:creationId xmlns:a16="http://schemas.microsoft.com/office/drawing/2014/main" id="{00000000-0008-0000-0300-000009000000}"/>
            </a:ext>
          </a:extLst>
        </xdr:cNvPr>
        <xdr:cNvSpPr/>
      </xdr:nvSpPr>
      <xdr:spPr>
        <a:xfrm>
          <a:off x="112326578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8473" name="HomeBtn" hidden="1">
              <a:extLst>
                <a:ext uri="{63B3BB69-23CF-44E3-9099-C40C66FF867C}">
                  <a14:compatExt spid="_x0000_s18473"/>
                </a:ext>
                <a:ext uri="{FF2B5EF4-FFF2-40B4-BE49-F238E27FC236}">
                  <a16:creationId xmlns:a16="http://schemas.microsoft.com/office/drawing/2014/main" id="{817C70FC-9467-40DE-B49B-A6C5002178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18474" name="ToolboxBtn" hidden="1">
              <a:extLst>
                <a:ext uri="{63B3BB69-23CF-44E3-9099-C40C66FF867C}">
                  <a14:compatExt spid="_x0000_s18474"/>
                </a:ext>
                <a:ext uri="{FF2B5EF4-FFF2-40B4-BE49-F238E27FC236}">
                  <a16:creationId xmlns:a16="http://schemas.microsoft.com/office/drawing/2014/main" id="{0DA0C2D3-0B6E-4542-9DEC-1D9F89403BA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18475" name="HelpBtn" hidden="1">
              <a:extLst>
                <a:ext uri="{63B3BB69-23CF-44E3-9099-C40C66FF867C}">
                  <a14:compatExt spid="_x0000_s18475"/>
                </a:ext>
                <a:ext uri="{FF2B5EF4-FFF2-40B4-BE49-F238E27FC236}">
                  <a16:creationId xmlns:a16="http://schemas.microsoft.com/office/drawing/2014/main" id="{F9C2CE37-0DA7-4E25-A4B3-A5B4688F2D9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18476" name="LegendBtn" hidden="1">
              <a:extLst>
                <a:ext uri="{63B3BB69-23CF-44E3-9099-C40C66FF867C}">
                  <a14:compatExt spid="_x0000_s18476"/>
                </a:ext>
                <a:ext uri="{FF2B5EF4-FFF2-40B4-BE49-F238E27FC236}">
                  <a16:creationId xmlns:a16="http://schemas.microsoft.com/office/drawing/2014/main" id="{09C9AA4B-110D-4CB2-8C9C-4EC733CBC41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596900</xdr:colOff>
      <xdr:row>1</xdr:row>
      <xdr:rowOff>6350</xdr:rowOff>
    </xdr:to>
    <xdr:pic>
      <xdr:nvPicPr>
        <xdr:cNvPr id="8" name="tmpHeader">
          <a:extLst>
            <a:ext uri="{FF2B5EF4-FFF2-40B4-BE49-F238E27FC236}">
              <a16:creationId xmlns:a16="http://schemas.microsoft.com/office/drawing/2014/main" id="{00000000-0008-0000-04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0368700" y="25400"/>
          <a:ext cx="10160000" cy="990600"/>
        </a:xfrm>
        <a:prstGeom prst="rect">
          <a:avLst/>
        </a:prstGeom>
      </xdr:spPr>
    </xdr:pic>
    <xdr:clientData/>
  </xdr:twoCellAnchor>
  <xdr:twoCellAnchor editAs="absolute">
    <xdr:from>
      <xdr:col>0</xdr:col>
      <xdr:colOff>0</xdr:colOff>
      <xdr:row>1</xdr:row>
      <xdr:rowOff>6350</xdr:rowOff>
    </xdr:from>
    <xdr:to>
      <xdr:col>6</xdr:col>
      <xdr:colOff>336550</xdr:colOff>
      <xdr:row>2</xdr:row>
      <xdr:rowOff>9525</xdr:rowOff>
    </xdr:to>
    <xdr:sp macro="" textlink="">
      <xdr:nvSpPr>
        <xdr:cNvPr id="3" name="SheetTitle">
          <a:extLst>
            <a:ext uri="{FF2B5EF4-FFF2-40B4-BE49-F238E27FC236}">
              <a16:creationId xmlns:a16="http://schemas.microsoft.com/office/drawing/2014/main" id="{00000000-0008-0000-0400-000003000000}"/>
            </a:ext>
          </a:extLst>
        </xdr:cNvPr>
        <xdr:cNvSpPr/>
      </xdr:nvSpPr>
      <xdr:spPr>
        <a:xfrm flipH="1">
          <a:off x="11232581675"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6" name="SheetTitle">
          <a:extLst>
            <a:ext uri="{FF2B5EF4-FFF2-40B4-BE49-F238E27FC236}">
              <a16:creationId xmlns:a16="http://schemas.microsoft.com/office/drawing/2014/main" id="{00000000-0008-0000-0400-000006000000}"/>
            </a:ext>
          </a:extLst>
        </xdr:cNvPr>
        <xdr:cNvSpPr/>
      </xdr:nvSpPr>
      <xdr:spPr>
        <a:xfrm flipH="1">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9" name="SheetTitle">
          <a:extLst>
            <a:ext uri="{FF2B5EF4-FFF2-40B4-BE49-F238E27FC236}">
              <a16:creationId xmlns:a16="http://schemas.microsoft.com/office/drawing/2014/main" id="{00000000-0008-0000-0400-000009000000}"/>
            </a:ext>
          </a:extLst>
        </xdr:cNvPr>
        <xdr:cNvSpPr/>
      </xdr:nvSpPr>
      <xdr:spPr>
        <a:xfrm>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9499" name="HomeBtn" hidden="1">
              <a:extLst>
                <a:ext uri="{63B3BB69-23CF-44E3-9099-C40C66FF867C}">
                  <a14:compatExt spid="_x0000_s19499"/>
                </a:ext>
                <a:ext uri="{FF2B5EF4-FFF2-40B4-BE49-F238E27FC236}">
                  <a16:creationId xmlns:a16="http://schemas.microsoft.com/office/drawing/2014/main" id="{E68BC452-6E3B-4D7B-8095-0F5DC4EA01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19500" name="ToolboxBtn" hidden="1">
              <a:extLst>
                <a:ext uri="{63B3BB69-23CF-44E3-9099-C40C66FF867C}">
                  <a14:compatExt spid="_x0000_s19500"/>
                </a:ext>
                <a:ext uri="{FF2B5EF4-FFF2-40B4-BE49-F238E27FC236}">
                  <a16:creationId xmlns:a16="http://schemas.microsoft.com/office/drawing/2014/main" id="{8D653966-1DB2-4623-83AF-C479ADA688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19501" name="HelpBtn" hidden="1">
              <a:extLst>
                <a:ext uri="{63B3BB69-23CF-44E3-9099-C40C66FF867C}">
                  <a14:compatExt spid="_x0000_s19501"/>
                </a:ext>
                <a:ext uri="{FF2B5EF4-FFF2-40B4-BE49-F238E27FC236}">
                  <a16:creationId xmlns:a16="http://schemas.microsoft.com/office/drawing/2014/main" id="{7A72ED92-4F0E-4609-856E-6F78332008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19502" name="LegendBtn" hidden="1">
              <a:extLst>
                <a:ext uri="{63B3BB69-23CF-44E3-9099-C40C66FF867C}">
                  <a14:compatExt spid="_x0000_s19502"/>
                </a:ext>
                <a:ext uri="{FF2B5EF4-FFF2-40B4-BE49-F238E27FC236}">
                  <a16:creationId xmlns:a16="http://schemas.microsoft.com/office/drawing/2014/main" id="{36F774F6-1816-4CDD-AD32-5A0AC6B069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844550</xdr:colOff>
      <xdr:row>1</xdr:row>
      <xdr:rowOff>6350</xdr:rowOff>
    </xdr:to>
    <xdr:pic>
      <xdr:nvPicPr>
        <xdr:cNvPr id="8" name="tmpHeader">
          <a:extLst>
            <a:ext uri="{FF2B5EF4-FFF2-40B4-BE49-F238E27FC236}">
              <a16:creationId xmlns:a16="http://schemas.microsoft.com/office/drawing/2014/main" id="{00000000-0008-0000-05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2426100" y="25400"/>
          <a:ext cx="10160000" cy="990600"/>
        </a:xfrm>
        <a:prstGeom prst="rect">
          <a:avLst/>
        </a:prstGeom>
      </xdr:spPr>
    </xdr:pic>
    <xdr:clientData/>
  </xdr:twoCellAnchor>
  <xdr:twoCellAnchor editAs="absolute">
    <xdr:from>
      <xdr:col>0</xdr:col>
      <xdr:colOff>0</xdr:colOff>
      <xdr:row>1</xdr:row>
      <xdr:rowOff>6350</xdr:rowOff>
    </xdr:from>
    <xdr:to>
      <xdr:col>6</xdr:col>
      <xdr:colOff>355600</xdr:colOff>
      <xdr:row>2</xdr:row>
      <xdr:rowOff>9525</xdr:rowOff>
    </xdr:to>
    <xdr:sp macro="" textlink="">
      <xdr:nvSpPr>
        <xdr:cNvPr id="3" name="SheetTitle">
          <a:extLst>
            <a:ext uri="{FF2B5EF4-FFF2-40B4-BE49-F238E27FC236}">
              <a16:creationId xmlns:a16="http://schemas.microsoft.com/office/drawing/2014/main" id="{00000000-0008-0000-0500-000003000000}"/>
            </a:ext>
          </a:extLst>
        </xdr:cNvPr>
        <xdr:cNvSpPr/>
      </xdr:nvSpPr>
      <xdr:spPr>
        <a:xfrm flipH="1">
          <a:off x="11234639075"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5</xdr:col>
      <xdr:colOff>1117600</xdr:colOff>
      <xdr:row>2</xdr:row>
      <xdr:rowOff>9525</xdr:rowOff>
    </xdr:to>
    <xdr:sp macro="" textlink="">
      <xdr:nvSpPr>
        <xdr:cNvPr id="6" name="SheetTitle">
          <a:extLst>
            <a:ext uri="{FF2B5EF4-FFF2-40B4-BE49-F238E27FC236}">
              <a16:creationId xmlns:a16="http://schemas.microsoft.com/office/drawing/2014/main" id="{00000000-0008-0000-0500-000006000000}"/>
            </a:ext>
          </a:extLst>
        </xdr:cNvPr>
        <xdr:cNvSpPr/>
      </xdr:nvSpPr>
      <xdr:spPr>
        <a:xfrm flipH="1">
          <a:off x="11235601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p>
      </xdr:txBody>
    </xdr:sp>
    <xdr:clientData/>
  </xdr:twoCellAnchor>
  <xdr:twoCellAnchor editAs="absolute">
    <xdr:from>
      <xdr:col>0</xdr:col>
      <xdr:colOff>0</xdr:colOff>
      <xdr:row>1</xdr:row>
      <xdr:rowOff>6350</xdr:rowOff>
    </xdr:from>
    <xdr:to>
      <xdr:col>5</xdr:col>
      <xdr:colOff>1117600</xdr:colOff>
      <xdr:row>2</xdr:row>
      <xdr:rowOff>9525</xdr:rowOff>
    </xdr:to>
    <xdr:sp macro="" textlink="">
      <xdr:nvSpPr>
        <xdr:cNvPr id="9" name="SheetTitle">
          <a:extLst>
            <a:ext uri="{FF2B5EF4-FFF2-40B4-BE49-F238E27FC236}">
              <a16:creationId xmlns:a16="http://schemas.microsoft.com/office/drawing/2014/main" id="{00000000-0008-0000-0500-000009000000}"/>
            </a:ext>
          </a:extLst>
        </xdr:cNvPr>
        <xdr:cNvSpPr/>
      </xdr:nvSpPr>
      <xdr:spPr>
        <a:xfrm>
          <a:off x="11235601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20536" name="HomeBtn" hidden="1">
              <a:extLst>
                <a:ext uri="{63B3BB69-23CF-44E3-9099-C40C66FF867C}">
                  <a14:compatExt spid="_x0000_s20536"/>
                </a:ext>
                <a:ext uri="{FF2B5EF4-FFF2-40B4-BE49-F238E27FC236}">
                  <a16:creationId xmlns:a16="http://schemas.microsoft.com/office/drawing/2014/main" id="{E9E277FB-465A-4109-8509-FF6E0F8500B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20537" name="ToolboxBtn" hidden="1">
              <a:extLst>
                <a:ext uri="{63B3BB69-23CF-44E3-9099-C40C66FF867C}">
                  <a14:compatExt spid="_x0000_s20537"/>
                </a:ext>
                <a:ext uri="{FF2B5EF4-FFF2-40B4-BE49-F238E27FC236}">
                  <a16:creationId xmlns:a16="http://schemas.microsoft.com/office/drawing/2014/main" id="{32D02F90-D15A-4891-8534-F18FD050C3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20538" name="HelpBtn" hidden="1">
              <a:extLst>
                <a:ext uri="{63B3BB69-23CF-44E3-9099-C40C66FF867C}">
                  <a14:compatExt spid="_x0000_s20538"/>
                </a:ext>
                <a:ext uri="{FF2B5EF4-FFF2-40B4-BE49-F238E27FC236}">
                  <a16:creationId xmlns:a16="http://schemas.microsoft.com/office/drawing/2014/main" id="{8D705AF2-65B0-4175-988D-7E5A3007863F}"/>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20539" name="LegendBtn" hidden="1">
              <a:extLst>
                <a:ext uri="{63B3BB69-23CF-44E3-9099-C40C66FF867C}">
                  <a14:compatExt spid="_x0000_s20539"/>
                </a:ext>
                <a:ext uri="{FF2B5EF4-FFF2-40B4-BE49-F238E27FC236}">
                  <a16:creationId xmlns:a16="http://schemas.microsoft.com/office/drawing/2014/main" id="{BE06D761-080D-4DCC-9552-34BAE4BDB9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844550</xdr:colOff>
      <xdr:row>1</xdr:row>
      <xdr:rowOff>6350</xdr:rowOff>
    </xdr:to>
    <xdr:pic>
      <xdr:nvPicPr>
        <xdr:cNvPr id="8" name="tmpHeader">
          <a:extLst>
            <a:ext uri="{FF2B5EF4-FFF2-40B4-BE49-F238E27FC236}">
              <a16:creationId xmlns:a16="http://schemas.microsoft.com/office/drawing/2014/main" id="{00000000-0008-0000-06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2426100" y="25400"/>
          <a:ext cx="10160000" cy="990600"/>
        </a:xfrm>
        <a:prstGeom prst="rect">
          <a:avLst/>
        </a:prstGeom>
      </xdr:spPr>
    </xdr:pic>
    <xdr:clientData/>
  </xdr:twoCellAnchor>
  <xdr:twoCellAnchor editAs="absolute">
    <xdr:from>
      <xdr:col>0</xdr:col>
      <xdr:colOff>0</xdr:colOff>
      <xdr:row>1</xdr:row>
      <xdr:rowOff>6350</xdr:rowOff>
    </xdr:from>
    <xdr:to>
      <xdr:col>6</xdr:col>
      <xdr:colOff>355600</xdr:colOff>
      <xdr:row>2</xdr:row>
      <xdr:rowOff>9525</xdr:rowOff>
    </xdr:to>
    <xdr:sp macro="" textlink="">
      <xdr:nvSpPr>
        <xdr:cNvPr id="3" name="SheetTitle">
          <a:extLst>
            <a:ext uri="{FF2B5EF4-FFF2-40B4-BE49-F238E27FC236}">
              <a16:creationId xmlns:a16="http://schemas.microsoft.com/office/drawing/2014/main" id="{00000000-0008-0000-0600-000003000000}"/>
            </a:ext>
          </a:extLst>
        </xdr:cNvPr>
        <xdr:cNvSpPr/>
      </xdr:nvSpPr>
      <xdr:spPr>
        <a:xfrm flipH="1">
          <a:off x="11234639075"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5</xdr:col>
      <xdr:colOff>1117600</xdr:colOff>
      <xdr:row>2</xdr:row>
      <xdr:rowOff>9525</xdr:rowOff>
    </xdr:to>
    <xdr:sp macro="" textlink="">
      <xdr:nvSpPr>
        <xdr:cNvPr id="6" name="SheetTitle">
          <a:extLst>
            <a:ext uri="{FF2B5EF4-FFF2-40B4-BE49-F238E27FC236}">
              <a16:creationId xmlns:a16="http://schemas.microsoft.com/office/drawing/2014/main" id="{00000000-0008-0000-0600-000006000000}"/>
            </a:ext>
          </a:extLst>
        </xdr:cNvPr>
        <xdr:cNvSpPr/>
      </xdr:nvSpPr>
      <xdr:spPr>
        <a:xfrm flipH="1">
          <a:off x="11235601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p>
      </xdr:txBody>
    </xdr:sp>
    <xdr:clientData/>
  </xdr:twoCellAnchor>
  <xdr:twoCellAnchor editAs="absolute">
    <xdr:from>
      <xdr:col>0</xdr:col>
      <xdr:colOff>0</xdr:colOff>
      <xdr:row>1</xdr:row>
      <xdr:rowOff>6350</xdr:rowOff>
    </xdr:from>
    <xdr:to>
      <xdr:col>5</xdr:col>
      <xdr:colOff>1117600</xdr:colOff>
      <xdr:row>2</xdr:row>
      <xdr:rowOff>9525</xdr:rowOff>
    </xdr:to>
    <xdr:sp macro="" textlink="">
      <xdr:nvSpPr>
        <xdr:cNvPr id="9" name="SheetTitle">
          <a:extLst>
            <a:ext uri="{FF2B5EF4-FFF2-40B4-BE49-F238E27FC236}">
              <a16:creationId xmlns:a16="http://schemas.microsoft.com/office/drawing/2014/main" id="{00000000-0008-0000-0600-000009000000}"/>
            </a:ext>
          </a:extLst>
        </xdr:cNvPr>
        <xdr:cNvSpPr/>
      </xdr:nvSpPr>
      <xdr:spPr>
        <a:xfrm>
          <a:off x="11235601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21561" name="HomeBtn" hidden="1">
              <a:extLst>
                <a:ext uri="{63B3BB69-23CF-44E3-9099-C40C66FF867C}">
                  <a14:compatExt spid="_x0000_s21561"/>
                </a:ext>
                <a:ext uri="{FF2B5EF4-FFF2-40B4-BE49-F238E27FC236}">
                  <a16:creationId xmlns:a16="http://schemas.microsoft.com/office/drawing/2014/main" id="{BD484D57-3423-4091-BEEC-1CD68AB55F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21562" name="ToolboxBtn" hidden="1">
              <a:extLst>
                <a:ext uri="{63B3BB69-23CF-44E3-9099-C40C66FF867C}">
                  <a14:compatExt spid="_x0000_s21562"/>
                </a:ext>
                <a:ext uri="{FF2B5EF4-FFF2-40B4-BE49-F238E27FC236}">
                  <a16:creationId xmlns:a16="http://schemas.microsoft.com/office/drawing/2014/main" id="{0E96D084-2888-4A06-9C92-DD3972D4417F}"/>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21563" name="HelpBtn" hidden="1">
              <a:extLst>
                <a:ext uri="{63B3BB69-23CF-44E3-9099-C40C66FF867C}">
                  <a14:compatExt spid="_x0000_s21563"/>
                </a:ext>
                <a:ext uri="{FF2B5EF4-FFF2-40B4-BE49-F238E27FC236}">
                  <a16:creationId xmlns:a16="http://schemas.microsoft.com/office/drawing/2014/main" id="{B05A067C-609E-452B-8C8F-31898BAECCE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21564" name="LegendBtn" hidden="1">
              <a:extLst>
                <a:ext uri="{63B3BB69-23CF-44E3-9099-C40C66FF867C}">
                  <a14:compatExt spid="_x0000_s21564"/>
                </a:ext>
                <a:ext uri="{FF2B5EF4-FFF2-40B4-BE49-F238E27FC236}">
                  <a16:creationId xmlns:a16="http://schemas.microsoft.com/office/drawing/2014/main" id="{791E7CD5-3996-4ED2-9E5E-980AB2875A2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292100</xdr:colOff>
      <xdr:row>1</xdr:row>
      <xdr:rowOff>6350</xdr:rowOff>
    </xdr:to>
    <xdr:pic>
      <xdr:nvPicPr>
        <xdr:cNvPr id="8" name="tmpHeader">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0368700" y="25400"/>
          <a:ext cx="10160000" cy="990600"/>
        </a:xfrm>
        <a:prstGeom prst="rect">
          <a:avLst/>
        </a:prstGeom>
      </xdr:spPr>
    </xdr:pic>
    <xdr:clientData/>
  </xdr:twoCellAnchor>
  <xdr:twoCellAnchor editAs="absolute">
    <xdr:from>
      <xdr:col>0</xdr:col>
      <xdr:colOff>0</xdr:colOff>
      <xdr:row>1</xdr:row>
      <xdr:rowOff>6350</xdr:rowOff>
    </xdr:from>
    <xdr:to>
      <xdr:col>6</xdr:col>
      <xdr:colOff>336550</xdr:colOff>
      <xdr:row>2</xdr:row>
      <xdr:rowOff>9525</xdr:rowOff>
    </xdr:to>
    <xdr:sp macro="" textlink="">
      <xdr:nvSpPr>
        <xdr:cNvPr id="3" name="SheetTitle">
          <a:extLst>
            <a:ext uri="{FF2B5EF4-FFF2-40B4-BE49-F238E27FC236}">
              <a16:creationId xmlns:a16="http://schemas.microsoft.com/office/drawing/2014/main" id="{00000000-0008-0000-0700-000003000000}"/>
            </a:ext>
          </a:extLst>
        </xdr:cNvPr>
        <xdr:cNvSpPr/>
      </xdr:nvSpPr>
      <xdr:spPr>
        <a:xfrm flipH="1">
          <a:off x="11232581675"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6" name="SheetTitle">
          <a:extLst>
            <a:ext uri="{FF2B5EF4-FFF2-40B4-BE49-F238E27FC236}">
              <a16:creationId xmlns:a16="http://schemas.microsoft.com/office/drawing/2014/main" id="{00000000-0008-0000-0700-000006000000}"/>
            </a:ext>
          </a:extLst>
        </xdr:cNvPr>
        <xdr:cNvSpPr/>
      </xdr:nvSpPr>
      <xdr:spPr>
        <a:xfrm flipH="1">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9" name="SheetTitle">
          <a:extLst>
            <a:ext uri="{FF2B5EF4-FFF2-40B4-BE49-F238E27FC236}">
              <a16:creationId xmlns:a16="http://schemas.microsoft.com/office/drawing/2014/main" id="{00000000-0008-0000-0700-000009000000}"/>
            </a:ext>
          </a:extLst>
        </xdr:cNvPr>
        <xdr:cNvSpPr/>
      </xdr:nvSpPr>
      <xdr:spPr>
        <a:xfrm>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22611" name="HomeBtn" hidden="1">
              <a:extLst>
                <a:ext uri="{63B3BB69-23CF-44E3-9099-C40C66FF867C}">
                  <a14:compatExt spid="_x0000_s22611"/>
                </a:ext>
                <a:ext uri="{FF2B5EF4-FFF2-40B4-BE49-F238E27FC236}">
                  <a16:creationId xmlns:a16="http://schemas.microsoft.com/office/drawing/2014/main" id="{0A8ED55D-DD87-445B-8654-64D4F859FD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22612" name="ToolboxBtn" hidden="1">
              <a:extLst>
                <a:ext uri="{63B3BB69-23CF-44E3-9099-C40C66FF867C}">
                  <a14:compatExt spid="_x0000_s22612"/>
                </a:ext>
                <a:ext uri="{FF2B5EF4-FFF2-40B4-BE49-F238E27FC236}">
                  <a16:creationId xmlns:a16="http://schemas.microsoft.com/office/drawing/2014/main" id="{150AD7FB-1FC8-4D7A-9579-B9F1835BFB0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22613" name="HelpBtn" hidden="1">
              <a:extLst>
                <a:ext uri="{63B3BB69-23CF-44E3-9099-C40C66FF867C}">
                  <a14:compatExt spid="_x0000_s22613"/>
                </a:ext>
                <a:ext uri="{FF2B5EF4-FFF2-40B4-BE49-F238E27FC236}">
                  <a16:creationId xmlns:a16="http://schemas.microsoft.com/office/drawing/2014/main" id="{797DCC6C-DD53-423D-8E27-D7D1B02F8DE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22614" name="LegendBtn" hidden="1">
              <a:extLst>
                <a:ext uri="{63B3BB69-23CF-44E3-9099-C40C66FF867C}">
                  <a14:compatExt spid="_x0000_s22614"/>
                </a:ext>
                <a:ext uri="{FF2B5EF4-FFF2-40B4-BE49-F238E27FC236}">
                  <a16:creationId xmlns:a16="http://schemas.microsoft.com/office/drawing/2014/main" id="{496D7D12-6C84-4231-BAC4-F5131182CDE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1577975</xdr:colOff>
      <xdr:row>1</xdr:row>
      <xdr:rowOff>6350</xdr:rowOff>
    </xdr:to>
    <xdr:pic>
      <xdr:nvPicPr>
        <xdr:cNvPr id="9" name="tmpHeader">
          <a:extLst>
            <a:ext uri="{FF2B5EF4-FFF2-40B4-BE49-F238E27FC236}">
              <a16:creationId xmlns:a16="http://schemas.microsoft.com/office/drawing/2014/main" id="{00000000-0008-0000-08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44275200"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0800-000003000000}"/>
            </a:ext>
          </a:extLst>
        </xdr:cNvPr>
        <xdr:cNvSpPr/>
      </xdr:nvSpPr>
      <xdr:spPr>
        <a:xfrm flipH="1">
          <a:off x="112465834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0800-000005000000}"/>
            </a:ext>
          </a:extLst>
        </xdr:cNvPr>
        <xdr:cNvSpPr/>
      </xdr:nvSpPr>
      <xdr:spPr>
        <a:xfrm flipH="1">
          <a:off x="112465834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0800-000007000000}"/>
            </a:ext>
          </a:extLst>
        </xdr:cNvPr>
        <xdr:cNvSpPr/>
      </xdr:nvSpPr>
      <xdr:spPr>
        <a:xfrm flipH="1">
          <a:off x="112474502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0800-00000A000000}"/>
            </a:ext>
          </a:extLst>
        </xdr:cNvPr>
        <xdr:cNvSpPr/>
      </xdr:nvSpPr>
      <xdr:spPr>
        <a:xfrm>
          <a:off x="112474502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5453" name="HomeBtn" hidden="1">
              <a:extLst>
                <a:ext uri="{63B3BB69-23CF-44E3-9099-C40C66FF867C}">
                  <a14:compatExt spid="_x0000_s15453"/>
                </a:ext>
                <a:ext uri="{FF2B5EF4-FFF2-40B4-BE49-F238E27FC236}">
                  <a16:creationId xmlns:a16="http://schemas.microsoft.com/office/drawing/2014/main" id="{B541BE24-CF14-488C-8180-574ECB1964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5454" name="ToolboxBtn" hidden="1">
              <a:extLst>
                <a:ext uri="{63B3BB69-23CF-44E3-9099-C40C66FF867C}">
                  <a14:compatExt spid="_x0000_s15454"/>
                </a:ext>
                <a:ext uri="{FF2B5EF4-FFF2-40B4-BE49-F238E27FC236}">
                  <a16:creationId xmlns:a16="http://schemas.microsoft.com/office/drawing/2014/main" id="{B7096FF7-1302-43A8-A1C4-89185E1DBCF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5455" name="HelpBtn" hidden="1">
              <a:extLst>
                <a:ext uri="{63B3BB69-23CF-44E3-9099-C40C66FF867C}">
                  <a14:compatExt spid="_x0000_s15455"/>
                </a:ext>
                <a:ext uri="{FF2B5EF4-FFF2-40B4-BE49-F238E27FC236}">
                  <a16:creationId xmlns:a16="http://schemas.microsoft.com/office/drawing/2014/main" id="{D3D0D226-7973-4CEE-9FE9-84D8D44843A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5456" name="LegendBtn" hidden="1">
              <a:extLst>
                <a:ext uri="{63B3BB69-23CF-44E3-9099-C40C66FF867C}">
                  <a14:compatExt spid="_x0000_s15456"/>
                </a:ext>
                <a:ext uri="{FF2B5EF4-FFF2-40B4-BE49-F238E27FC236}">
                  <a16:creationId xmlns:a16="http://schemas.microsoft.com/office/drawing/2014/main" id="{A9DFC599-1C02-4C0C-8DAD-0001FE270B6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1358900</xdr:colOff>
      <xdr:row>1</xdr:row>
      <xdr:rowOff>6350</xdr:rowOff>
    </xdr:to>
    <xdr:pic>
      <xdr:nvPicPr>
        <xdr:cNvPr id="9" name="tmpHeader">
          <a:extLst>
            <a:ext uri="{FF2B5EF4-FFF2-40B4-BE49-F238E27FC236}">
              <a16:creationId xmlns:a16="http://schemas.microsoft.com/office/drawing/2014/main" id="{00000000-0008-0000-09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1540275"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0900-000003000000}"/>
            </a:ext>
          </a:extLst>
        </xdr:cNvPr>
        <xdr:cNvSpPr/>
      </xdr:nvSpPr>
      <xdr:spPr>
        <a:xfrm flipH="1">
          <a:off x="11233848500"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0900-000005000000}"/>
            </a:ext>
          </a:extLst>
        </xdr:cNvPr>
        <xdr:cNvSpPr/>
      </xdr:nvSpPr>
      <xdr:spPr>
        <a:xfrm flipH="1">
          <a:off x="11233848500"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0900-000007000000}"/>
            </a:ext>
          </a:extLst>
        </xdr:cNvPr>
        <xdr:cNvSpPr/>
      </xdr:nvSpPr>
      <xdr:spPr>
        <a:xfrm flipH="1">
          <a:off x="112347152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0900-00000A000000}"/>
            </a:ext>
          </a:extLst>
        </xdr:cNvPr>
        <xdr:cNvSpPr/>
      </xdr:nvSpPr>
      <xdr:spPr>
        <a:xfrm>
          <a:off x="112347152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4418" name="HomeBtn" hidden="1">
              <a:extLst>
                <a:ext uri="{63B3BB69-23CF-44E3-9099-C40C66FF867C}">
                  <a14:compatExt spid="_x0000_s14418"/>
                </a:ext>
                <a:ext uri="{FF2B5EF4-FFF2-40B4-BE49-F238E27FC236}">
                  <a16:creationId xmlns:a16="http://schemas.microsoft.com/office/drawing/2014/main" id="{021E9ACB-4214-4754-91C9-661D1F30C5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4419" name="ToolboxBtn" hidden="1">
              <a:extLst>
                <a:ext uri="{63B3BB69-23CF-44E3-9099-C40C66FF867C}">
                  <a14:compatExt spid="_x0000_s14419"/>
                </a:ext>
                <a:ext uri="{FF2B5EF4-FFF2-40B4-BE49-F238E27FC236}">
                  <a16:creationId xmlns:a16="http://schemas.microsoft.com/office/drawing/2014/main" id="{440A04F9-8666-4F29-BEA8-B3CA61BB31A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4420" name="HelpBtn" hidden="1">
              <a:extLst>
                <a:ext uri="{63B3BB69-23CF-44E3-9099-C40C66FF867C}">
                  <a14:compatExt spid="_x0000_s14420"/>
                </a:ext>
                <a:ext uri="{FF2B5EF4-FFF2-40B4-BE49-F238E27FC236}">
                  <a16:creationId xmlns:a16="http://schemas.microsoft.com/office/drawing/2014/main" id="{AFB4B866-22E2-42F2-92AA-2C852D9775C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4421" name="LegendBtn" hidden="1">
              <a:extLst>
                <a:ext uri="{63B3BB69-23CF-44E3-9099-C40C66FF867C}">
                  <a14:compatExt spid="_x0000_s14421"/>
                </a:ext>
                <a:ext uri="{FF2B5EF4-FFF2-40B4-BE49-F238E27FC236}">
                  <a16:creationId xmlns:a16="http://schemas.microsoft.com/office/drawing/2014/main" id="{10CB716F-920C-4855-9753-3BA62097DE8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596900</xdr:colOff>
      <xdr:row>1</xdr:row>
      <xdr:rowOff>6350</xdr:rowOff>
    </xdr:to>
    <xdr:pic>
      <xdr:nvPicPr>
        <xdr:cNvPr id="8" name="tmpHeader">
          <a:extLst>
            <a:ext uri="{FF2B5EF4-FFF2-40B4-BE49-F238E27FC236}">
              <a16:creationId xmlns:a16="http://schemas.microsoft.com/office/drawing/2014/main" id="{00000000-0008-0000-0A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0368700" y="25400"/>
          <a:ext cx="10160000" cy="990600"/>
        </a:xfrm>
        <a:prstGeom prst="rect">
          <a:avLst/>
        </a:prstGeom>
      </xdr:spPr>
    </xdr:pic>
    <xdr:clientData/>
  </xdr:twoCellAnchor>
  <xdr:twoCellAnchor editAs="absolute">
    <xdr:from>
      <xdr:col>0</xdr:col>
      <xdr:colOff>0</xdr:colOff>
      <xdr:row>1</xdr:row>
      <xdr:rowOff>6350</xdr:rowOff>
    </xdr:from>
    <xdr:to>
      <xdr:col>6</xdr:col>
      <xdr:colOff>336550</xdr:colOff>
      <xdr:row>2</xdr:row>
      <xdr:rowOff>9525</xdr:rowOff>
    </xdr:to>
    <xdr:sp macro="" textlink="">
      <xdr:nvSpPr>
        <xdr:cNvPr id="3" name="SheetTitle">
          <a:extLst>
            <a:ext uri="{FF2B5EF4-FFF2-40B4-BE49-F238E27FC236}">
              <a16:creationId xmlns:a16="http://schemas.microsoft.com/office/drawing/2014/main" id="{00000000-0008-0000-0A00-000003000000}"/>
            </a:ext>
          </a:extLst>
        </xdr:cNvPr>
        <xdr:cNvSpPr/>
      </xdr:nvSpPr>
      <xdr:spPr>
        <a:xfrm flipH="1">
          <a:off x="11232581675"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6" name="SheetTitle">
          <a:extLst>
            <a:ext uri="{FF2B5EF4-FFF2-40B4-BE49-F238E27FC236}">
              <a16:creationId xmlns:a16="http://schemas.microsoft.com/office/drawing/2014/main" id="{00000000-0008-0000-0A00-000006000000}"/>
            </a:ext>
          </a:extLst>
        </xdr:cNvPr>
        <xdr:cNvSpPr/>
      </xdr:nvSpPr>
      <xdr:spPr>
        <a:xfrm flipH="1">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9" name="SheetTitle">
          <a:extLst>
            <a:ext uri="{FF2B5EF4-FFF2-40B4-BE49-F238E27FC236}">
              <a16:creationId xmlns:a16="http://schemas.microsoft.com/office/drawing/2014/main" id="{00000000-0008-0000-0A00-000009000000}"/>
            </a:ext>
          </a:extLst>
        </xdr:cNvPr>
        <xdr:cNvSpPr/>
      </xdr:nvSpPr>
      <xdr:spPr>
        <a:xfrm>
          <a:off x="11233543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23593" name="HomeBtn" hidden="1">
              <a:extLst>
                <a:ext uri="{63B3BB69-23CF-44E3-9099-C40C66FF867C}">
                  <a14:compatExt spid="_x0000_s23593"/>
                </a:ext>
                <a:ext uri="{FF2B5EF4-FFF2-40B4-BE49-F238E27FC236}">
                  <a16:creationId xmlns:a16="http://schemas.microsoft.com/office/drawing/2014/main" id="{5FF112E3-A1EE-4DB9-9A12-A9285F13BF4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23594" name="ToolboxBtn" hidden="1">
              <a:extLst>
                <a:ext uri="{63B3BB69-23CF-44E3-9099-C40C66FF867C}">
                  <a14:compatExt spid="_x0000_s23594"/>
                </a:ext>
                <a:ext uri="{FF2B5EF4-FFF2-40B4-BE49-F238E27FC236}">
                  <a16:creationId xmlns:a16="http://schemas.microsoft.com/office/drawing/2014/main" id="{956DCED9-9542-4FF6-9E7B-8A34C818B8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23595" name="HelpBtn" hidden="1">
              <a:extLst>
                <a:ext uri="{63B3BB69-23CF-44E3-9099-C40C66FF867C}">
                  <a14:compatExt spid="_x0000_s23595"/>
                </a:ext>
                <a:ext uri="{FF2B5EF4-FFF2-40B4-BE49-F238E27FC236}">
                  <a16:creationId xmlns:a16="http://schemas.microsoft.com/office/drawing/2014/main" id="{AE28CD59-1DD3-4E87-A175-2D18919526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23596" name="LegendBtn" hidden="1">
              <a:extLst>
                <a:ext uri="{63B3BB69-23CF-44E3-9099-C40C66FF867C}">
                  <a14:compatExt spid="_x0000_s23596"/>
                </a:ext>
                <a:ext uri="{FF2B5EF4-FFF2-40B4-BE49-F238E27FC236}">
                  <a16:creationId xmlns:a16="http://schemas.microsoft.com/office/drawing/2014/main" id="{039EFE63-5C56-4F73-B941-FC40045606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1606550</xdr:colOff>
      <xdr:row>1</xdr:row>
      <xdr:rowOff>6350</xdr:rowOff>
    </xdr:to>
    <xdr:pic>
      <xdr:nvPicPr>
        <xdr:cNvPr id="9" name="tmpHeader">
          <a:extLst>
            <a:ext uri="{FF2B5EF4-FFF2-40B4-BE49-F238E27FC236}">
              <a16:creationId xmlns:a16="http://schemas.microsoft.com/office/drawing/2014/main" id="{00000000-0008-0000-0B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1664100" y="25400"/>
          <a:ext cx="10160000" cy="990600"/>
        </a:xfrm>
        <a:prstGeom prst="rect">
          <a:avLst/>
        </a:prstGeom>
      </xdr:spPr>
    </xdr:pic>
    <xdr:clientData/>
  </xdr:twoCellAnchor>
  <xdr:twoCellAnchor editAs="absolute">
    <xdr:from>
      <xdr:col>0</xdr:col>
      <xdr:colOff>0</xdr:colOff>
      <xdr:row>1</xdr:row>
      <xdr:rowOff>6350</xdr:rowOff>
    </xdr:from>
    <xdr:to>
      <xdr:col>6</xdr:col>
      <xdr:colOff>1022350</xdr:colOff>
      <xdr:row>2</xdr:row>
      <xdr:rowOff>9525</xdr:rowOff>
    </xdr:to>
    <xdr:sp macro="" textlink="">
      <xdr:nvSpPr>
        <xdr:cNvPr id="3" name="SheetTitle">
          <a:extLst>
            <a:ext uri="{FF2B5EF4-FFF2-40B4-BE49-F238E27FC236}">
              <a16:creationId xmlns:a16="http://schemas.microsoft.com/office/drawing/2014/main" id="{00000000-0008-0000-0B00-000003000000}"/>
            </a:ext>
          </a:extLst>
        </xdr:cNvPr>
        <xdr:cNvSpPr/>
      </xdr:nvSpPr>
      <xdr:spPr>
        <a:xfrm flipH="1">
          <a:off x="112339723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1022350</xdr:colOff>
      <xdr:row>2</xdr:row>
      <xdr:rowOff>9525</xdr:rowOff>
    </xdr:to>
    <xdr:sp macro="" textlink="">
      <xdr:nvSpPr>
        <xdr:cNvPr id="5" name="SheetTitle">
          <a:extLst>
            <a:ext uri="{FF2B5EF4-FFF2-40B4-BE49-F238E27FC236}">
              <a16:creationId xmlns:a16="http://schemas.microsoft.com/office/drawing/2014/main" id="{00000000-0008-0000-0B00-000005000000}"/>
            </a:ext>
          </a:extLst>
        </xdr:cNvPr>
        <xdr:cNvSpPr/>
      </xdr:nvSpPr>
      <xdr:spPr>
        <a:xfrm flipH="1">
          <a:off x="112339723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155575</xdr:colOff>
      <xdr:row>2</xdr:row>
      <xdr:rowOff>9525</xdr:rowOff>
    </xdr:to>
    <xdr:sp macro="" textlink="">
      <xdr:nvSpPr>
        <xdr:cNvPr id="7" name="SheetTitle">
          <a:extLst>
            <a:ext uri="{FF2B5EF4-FFF2-40B4-BE49-F238E27FC236}">
              <a16:creationId xmlns:a16="http://schemas.microsoft.com/office/drawing/2014/main" id="{00000000-0008-0000-0B00-000007000000}"/>
            </a:ext>
          </a:extLst>
        </xdr:cNvPr>
        <xdr:cNvSpPr/>
      </xdr:nvSpPr>
      <xdr:spPr>
        <a:xfrm flipH="1">
          <a:off x="11234839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p>
      </xdr:txBody>
    </xdr:sp>
    <xdr:clientData/>
  </xdr:twoCellAnchor>
  <xdr:twoCellAnchor editAs="absolute">
    <xdr:from>
      <xdr:col>0</xdr:col>
      <xdr:colOff>0</xdr:colOff>
      <xdr:row>1</xdr:row>
      <xdr:rowOff>6350</xdr:rowOff>
    </xdr:from>
    <xdr:to>
      <xdr:col>6</xdr:col>
      <xdr:colOff>155575</xdr:colOff>
      <xdr:row>2</xdr:row>
      <xdr:rowOff>9525</xdr:rowOff>
    </xdr:to>
    <xdr:sp macro="" textlink="">
      <xdr:nvSpPr>
        <xdr:cNvPr id="10" name="SheetTitle">
          <a:extLst>
            <a:ext uri="{FF2B5EF4-FFF2-40B4-BE49-F238E27FC236}">
              <a16:creationId xmlns:a16="http://schemas.microsoft.com/office/drawing/2014/main" id="{00000000-0008-0000-0B00-00000A000000}"/>
            </a:ext>
          </a:extLst>
        </xdr:cNvPr>
        <xdr:cNvSpPr/>
      </xdr:nvSpPr>
      <xdr:spPr>
        <a:xfrm>
          <a:off x="11234839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3361" name="HomeBtn" hidden="1">
              <a:extLst>
                <a:ext uri="{63B3BB69-23CF-44E3-9099-C40C66FF867C}">
                  <a14:compatExt spid="_x0000_s13361"/>
                </a:ext>
                <a:ext uri="{FF2B5EF4-FFF2-40B4-BE49-F238E27FC236}">
                  <a16:creationId xmlns:a16="http://schemas.microsoft.com/office/drawing/2014/main" id="{E8FAA355-C5E6-4AF0-ADBC-9EEFBCCE09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3362" name="ToolboxBtn" hidden="1">
              <a:extLst>
                <a:ext uri="{63B3BB69-23CF-44E3-9099-C40C66FF867C}">
                  <a14:compatExt spid="_x0000_s13362"/>
                </a:ext>
                <a:ext uri="{FF2B5EF4-FFF2-40B4-BE49-F238E27FC236}">
                  <a16:creationId xmlns:a16="http://schemas.microsoft.com/office/drawing/2014/main" id="{B0C23A83-EF15-49D4-8272-F77B9722A59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3363" name="HelpBtn" hidden="1">
              <a:extLst>
                <a:ext uri="{63B3BB69-23CF-44E3-9099-C40C66FF867C}">
                  <a14:compatExt spid="_x0000_s13363"/>
                </a:ext>
                <a:ext uri="{FF2B5EF4-FFF2-40B4-BE49-F238E27FC236}">
                  <a16:creationId xmlns:a16="http://schemas.microsoft.com/office/drawing/2014/main" id="{492F4762-C277-43B1-AE1D-B5ED0F0CB04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476250</xdr:colOff>
          <xdr:row>0</xdr:row>
          <xdr:rowOff>762000</xdr:rowOff>
        </xdr:to>
        <xdr:sp macro="" textlink="">
          <xdr:nvSpPr>
            <xdr:cNvPr id="13364" name="LegendBtn" hidden="1">
              <a:extLst>
                <a:ext uri="{63B3BB69-23CF-44E3-9099-C40C66FF867C}">
                  <a14:compatExt spid="_x0000_s13364"/>
                </a:ext>
                <a:ext uri="{FF2B5EF4-FFF2-40B4-BE49-F238E27FC236}">
                  <a16:creationId xmlns:a16="http://schemas.microsoft.com/office/drawing/2014/main" id="{189B5314-9A17-4E8D-AB24-337F3626D6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492125</xdr:colOff>
      <xdr:row>1</xdr:row>
      <xdr:rowOff>6350</xdr:rowOff>
    </xdr:to>
    <xdr:pic>
      <xdr:nvPicPr>
        <xdr:cNvPr id="8" name="tmpHeader">
          <a:extLst>
            <a:ext uri="{FF2B5EF4-FFF2-40B4-BE49-F238E27FC236}">
              <a16:creationId xmlns:a16="http://schemas.microsoft.com/office/drawing/2014/main" id="{00000000-0008-0000-0C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29482875" y="25400"/>
          <a:ext cx="10160000" cy="990600"/>
        </a:xfrm>
        <a:prstGeom prst="rect">
          <a:avLst/>
        </a:prstGeom>
      </xdr:spPr>
    </xdr:pic>
    <xdr:clientData/>
  </xdr:twoCellAnchor>
  <xdr:twoCellAnchor editAs="absolute">
    <xdr:from>
      <xdr:col>0</xdr:col>
      <xdr:colOff>0</xdr:colOff>
      <xdr:row>1</xdr:row>
      <xdr:rowOff>6350</xdr:rowOff>
    </xdr:from>
    <xdr:to>
      <xdr:col>6</xdr:col>
      <xdr:colOff>336550</xdr:colOff>
      <xdr:row>2</xdr:row>
      <xdr:rowOff>9525</xdr:rowOff>
    </xdr:to>
    <xdr:sp macro="" textlink="">
      <xdr:nvSpPr>
        <xdr:cNvPr id="3" name="SheetTitle">
          <a:extLst>
            <a:ext uri="{FF2B5EF4-FFF2-40B4-BE49-F238E27FC236}">
              <a16:creationId xmlns:a16="http://schemas.microsoft.com/office/drawing/2014/main" id="{00000000-0008-0000-0C00-000003000000}"/>
            </a:ext>
          </a:extLst>
        </xdr:cNvPr>
        <xdr:cNvSpPr/>
      </xdr:nvSpPr>
      <xdr:spPr>
        <a:xfrm flipH="1">
          <a:off x="11231695850" y="1016000"/>
          <a:ext cx="794702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6" name="SheetTitle">
          <a:extLst>
            <a:ext uri="{FF2B5EF4-FFF2-40B4-BE49-F238E27FC236}">
              <a16:creationId xmlns:a16="http://schemas.microsoft.com/office/drawing/2014/main" id="{00000000-0008-0000-0C00-000006000000}"/>
            </a:ext>
          </a:extLst>
        </xdr:cNvPr>
        <xdr:cNvSpPr/>
      </xdr:nvSpPr>
      <xdr:spPr>
        <a:xfrm flipH="1">
          <a:off x="112326578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p>
      </xdr:txBody>
    </xdr:sp>
    <xdr:clientData/>
  </xdr:twoCellAnchor>
  <xdr:twoCellAnchor editAs="absolute">
    <xdr:from>
      <xdr:col>0</xdr:col>
      <xdr:colOff>0</xdr:colOff>
      <xdr:row>1</xdr:row>
      <xdr:rowOff>6350</xdr:rowOff>
    </xdr:from>
    <xdr:to>
      <xdr:col>5</xdr:col>
      <xdr:colOff>1108075</xdr:colOff>
      <xdr:row>2</xdr:row>
      <xdr:rowOff>9525</xdr:rowOff>
    </xdr:to>
    <xdr:sp macro="" textlink="">
      <xdr:nvSpPr>
        <xdr:cNvPr id="9" name="SheetTitle">
          <a:extLst>
            <a:ext uri="{FF2B5EF4-FFF2-40B4-BE49-F238E27FC236}">
              <a16:creationId xmlns:a16="http://schemas.microsoft.com/office/drawing/2014/main" id="{00000000-0008-0000-0C00-000009000000}"/>
            </a:ext>
          </a:extLst>
        </xdr:cNvPr>
        <xdr:cNvSpPr/>
      </xdr:nvSpPr>
      <xdr:spPr>
        <a:xfrm>
          <a:off x="112326578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24617" name="HomeBtn" hidden="1">
              <a:extLst>
                <a:ext uri="{63B3BB69-23CF-44E3-9099-C40C66FF867C}">
                  <a14:compatExt spid="_x0000_s24617"/>
                </a:ext>
                <a:ext uri="{FF2B5EF4-FFF2-40B4-BE49-F238E27FC236}">
                  <a16:creationId xmlns:a16="http://schemas.microsoft.com/office/drawing/2014/main" id="{E5B18AE6-FC85-446F-8FE2-D5ACE9ABEEA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3</xdr:col>
          <xdr:colOff>3657600</xdr:colOff>
          <xdr:row>0</xdr:row>
          <xdr:rowOff>762000</xdr:rowOff>
        </xdr:to>
        <xdr:sp macro="" textlink="">
          <xdr:nvSpPr>
            <xdr:cNvPr id="24618" name="ToolboxBtn" hidden="1">
              <a:extLst>
                <a:ext uri="{63B3BB69-23CF-44E3-9099-C40C66FF867C}">
                  <a14:compatExt spid="_x0000_s24618"/>
                </a:ext>
                <a:ext uri="{FF2B5EF4-FFF2-40B4-BE49-F238E27FC236}">
                  <a16:creationId xmlns:a16="http://schemas.microsoft.com/office/drawing/2014/main" id="{DFF4ECAA-57B9-4E8A-B1CB-3F7139495F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3848100</xdr:colOff>
          <xdr:row>0</xdr:row>
          <xdr:rowOff>123825</xdr:rowOff>
        </xdr:from>
        <xdr:to>
          <xdr:col>4</xdr:col>
          <xdr:colOff>619125</xdr:colOff>
          <xdr:row>0</xdr:row>
          <xdr:rowOff>762000</xdr:rowOff>
        </xdr:to>
        <xdr:sp macro="" textlink="">
          <xdr:nvSpPr>
            <xdr:cNvPr id="24619" name="HelpBtn" hidden="1">
              <a:extLst>
                <a:ext uri="{63B3BB69-23CF-44E3-9099-C40C66FF867C}">
                  <a14:compatExt spid="_x0000_s24619"/>
                </a:ext>
                <a:ext uri="{FF2B5EF4-FFF2-40B4-BE49-F238E27FC236}">
                  <a16:creationId xmlns:a16="http://schemas.microsoft.com/office/drawing/2014/main" id="{4F7DFF2A-9143-49F4-AF5A-2386E8DF9A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809625</xdr:colOff>
          <xdr:row>0</xdr:row>
          <xdr:rowOff>123825</xdr:rowOff>
        </xdr:from>
        <xdr:to>
          <xdr:col>4</xdr:col>
          <xdr:colOff>1438275</xdr:colOff>
          <xdr:row>0</xdr:row>
          <xdr:rowOff>762000</xdr:rowOff>
        </xdr:to>
        <xdr:sp macro="" textlink="">
          <xdr:nvSpPr>
            <xdr:cNvPr id="24620" name="LegendBtn" hidden="1">
              <a:extLst>
                <a:ext uri="{63B3BB69-23CF-44E3-9099-C40C66FF867C}">
                  <a14:compatExt spid="_x0000_s24620"/>
                </a:ext>
                <a:ext uri="{FF2B5EF4-FFF2-40B4-BE49-F238E27FC236}">
                  <a16:creationId xmlns:a16="http://schemas.microsoft.com/office/drawing/2014/main" id="{5C58D028-6BA0-444E-A690-693E7F5697B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1577975</xdr:colOff>
      <xdr:row>1</xdr:row>
      <xdr:rowOff>6350</xdr:rowOff>
    </xdr:to>
    <xdr:pic>
      <xdr:nvPicPr>
        <xdr:cNvPr id="9" name="tmpHeader">
          <a:extLst>
            <a:ext uri="{FF2B5EF4-FFF2-40B4-BE49-F238E27FC236}">
              <a16:creationId xmlns:a16="http://schemas.microsoft.com/office/drawing/2014/main" id="{00000000-0008-0000-0D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53704950"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0D00-000003000000}"/>
            </a:ext>
          </a:extLst>
        </xdr:cNvPr>
        <xdr:cNvSpPr/>
      </xdr:nvSpPr>
      <xdr:spPr>
        <a:xfrm flipH="1">
          <a:off x="112560131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0D00-000005000000}"/>
            </a:ext>
          </a:extLst>
        </xdr:cNvPr>
        <xdr:cNvSpPr/>
      </xdr:nvSpPr>
      <xdr:spPr>
        <a:xfrm flipH="1">
          <a:off x="112560131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0D00-000007000000}"/>
            </a:ext>
          </a:extLst>
        </xdr:cNvPr>
        <xdr:cNvSpPr/>
      </xdr:nvSpPr>
      <xdr:spPr>
        <a:xfrm flipH="1">
          <a:off x="11256879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0D00-00000A000000}"/>
            </a:ext>
          </a:extLst>
        </xdr:cNvPr>
        <xdr:cNvSpPr/>
      </xdr:nvSpPr>
      <xdr:spPr>
        <a:xfrm>
          <a:off x="11256879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2381" name="HomeBtn" hidden="1">
              <a:extLst>
                <a:ext uri="{63B3BB69-23CF-44E3-9099-C40C66FF867C}">
                  <a14:compatExt spid="_x0000_s12381"/>
                </a:ext>
                <a:ext uri="{FF2B5EF4-FFF2-40B4-BE49-F238E27FC236}">
                  <a16:creationId xmlns:a16="http://schemas.microsoft.com/office/drawing/2014/main" id="{FB306096-7C6A-408B-823E-095A0C318D4D}"/>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2382" name="ToolboxBtn" hidden="1">
              <a:extLst>
                <a:ext uri="{63B3BB69-23CF-44E3-9099-C40C66FF867C}">
                  <a14:compatExt spid="_x0000_s12382"/>
                </a:ext>
                <a:ext uri="{FF2B5EF4-FFF2-40B4-BE49-F238E27FC236}">
                  <a16:creationId xmlns:a16="http://schemas.microsoft.com/office/drawing/2014/main" id="{8023EAAB-30EC-4287-A301-2EEDA73098F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2383" name="HelpBtn" hidden="1">
              <a:extLst>
                <a:ext uri="{63B3BB69-23CF-44E3-9099-C40C66FF867C}">
                  <a14:compatExt spid="_x0000_s12383"/>
                </a:ext>
                <a:ext uri="{FF2B5EF4-FFF2-40B4-BE49-F238E27FC236}">
                  <a16:creationId xmlns:a16="http://schemas.microsoft.com/office/drawing/2014/main" id="{F00A02E6-5414-40B6-905C-A88C9789825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2384" name="LegendBtn" hidden="1">
              <a:extLst>
                <a:ext uri="{63B3BB69-23CF-44E3-9099-C40C66FF867C}">
                  <a14:compatExt spid="_x0000_s12384"/>
                </a:ext>
                <a:ext uri="{FF2B5EF4-FFF2-40B4-BE49-F238E27FC236}">
                  <a16:creationId xmlns:a16="http://schemas.microsoft.com/office/drawing/2014/main" id="{7F638437-4A2E-4FE1-B0CF-33DE8D278DA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1577975</xdr:colOff>
      <xdr:row>1</xdr:row>
      <xdr:rowOff>6350</xdr:rowOff>
    </xdr:to>
    <xdr:pic>
      <xdr:nvPicPr>
        <xdr:cNvPr id="9" name="tmpHeader">
          <a:extLst>
            <a:ext uri="{FF2B5EF4-FFF2-40B4-BE49-F238E27FC236}">
              <a16:creationId xmlns:a16="http://schemas.microsoft.com/office/drawing/2014/main" id="{00000000-0008-0000-0E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0654450"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0E00-000003000000}"/>
            </a:ext>
          </a:extLst>
        </xdr:cNvPr>
        <xdr:cNvSpPr/>
      </xdr:nvSpPr>
      <xdr:spPr>
        <a:xfrm flipH="1">
          <a:off x="112329626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0E00-000005000000}"/>
            </a:ext>
          </a:extLst>
        </xdr:cNvPr>
        <xdr:cNvSpPr/>
      </xdr:nvSpPr>
      <xdr:spPr>
        <a:xfrm flipH="1">
          <a:off x="112329626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0E00-000007000000}"/>
            </a:ext>
          </a:extLst>
        </xdr:cNvPr>
        <xdr:cNvSpPr/>
      </xdr:nvSpPr>
      <xdr:spPr>
        <a:xfrm flipH="1">
          <a:off x="112338294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0E00-00000A000000}"/>
            </a:ext>
          </a:extLst>
        </xdr:cNvPr>
        <xdr:cNvSpPr/>
      </xdr:nvSpPr>
      <xdr:spPr>
        <a:xfrm>
          <a:off x="112338294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1323" name="HomeBtn" hidden="1">
              <a:extLst>
                <a:ext uri="{63B3BB69-23CF-44E3-9099-C40C66FF867C}">
                  <a14:compatExt spid="_x0000_s11323"/>
                </a:ext>
                <a:ext uri="{FF2B5EF4-FFF2-40B4-BE49-F238E27FC236}">
                  <a16:creationId xmlns:a16="http://schemas.microsoft.com/office/drawing/2014/main" id="{46AA6C0F-2D34-4F07-9263-61DB95351C2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1324" name="ToolboxBtn" hidden="1">
              <a:extLst>
                <a:ext uri="{63B3BB69-23CF-44E3-9099-C40C66FF867C}">
                  <a14:compatExt spid="_x0000_s11324"/>
                </a:ext>
                <a:ext uri="{FF2B5EF4-FFF2-40B4-BE49-F238E27FC236}">
                  <a16:creationId xmlns:a16="http://schemas.microsoft.com/office/drawing/2014/main" id="{EFA34D3E-F5AC-4A9F-9B6A-93744F6166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1325" name="HelpBtn" hidden="1">
              <a:extLst>
                <a:ext uri="{63B3BB69-23CF-44E3-9099-C40C66FF867C}">
                  <a14:compatExt spid="_x0000_s11325"/>
                </a:ext>
                <a:ext uri="{FF2B5EF4-FFF2-40B4-BE49-F238E27FC236}">
                  <a16:creationId xmlns:a16="http://schemas.microsoft.com/office/drawing/2014/main" id="{5EC1AB33-70C4-40AE-A157-B5A3C1A5B4E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1326" name="LegendBtn" hidden="1">
              <a:extLst>
                <a:ext uri="{63B3BB69-23CF-44E3-9099-C40C66FF867C}">
                  <a14:compatExt spid="_x0000_s11326"/>
                </a:ext>
                <a:ext uri="{FF2B5EF4-FFF2-40B4-BE49-F238E27FC236}">
                  <a16:creationId xmlns:a16="http://schemas.microsoft.com/office/drawing/2014/main" id="{F236F065-5264-4E93-8E7E-334E7C77933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1577975</xdr:colOff>
      <xdr:row>1</xdr:row>
      <xdr:rowOff>6350</xdr:rowOff>
    </xdr:to>
    <xdr:pic>
      <xdr:nvPicPr>
        <xdr:cNvPr id="9" name="tmpHeader">
          <a:extLst>
            <a:ext uri="{FF2B5EF4-FFF2-40B4-BE49-F238E27FC236}">
              <a16:creationId xmlns:a16="http://schemas.microsoft.com/office/drawing/2014/main" id="{00000000-0008-0000-0F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1702200"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0F00-000003000000}"/>
            </a:ext>
          </a:extLst>
        </xdr:cNvPr>
        <xdr:cNvSpPr/>
      </xdr:nvSpPr>
      <xdr:spPr>
        <a:xfrm flipH="1">
          <a:off x="112340104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0F00-000005000000}"/>
            </a:ext>
          </a:extLst>
        </xdr:cNvPr>
        <xdr:cNvSpPr/>
      </xdr:nvSpPr>
      <xdr:spPr>
        <a:xfrm flipH="1">
          <a:off x="1123401042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0F00-000007000000}"/>
            </a:ext>
          </a:extLst>
        </xdr:cNvPr>
        <xdr:cNvSpPr/>
      </xdr:nvSpPr>
      <xdr:spPr>
        <a:xfrm flipH="1">
          <a:off x="112348772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0F00-00000A000000}"/>
            </a:ext>
          </a:extLst>
        </xdr:cNvPr>
        <xdr:cNvSpPr/>
      </xdr:nvSpPr>
      <xdr:spPr>
        <a:xfrm>
          <a:off x="112348772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0291" name="HomeBtn" hidden="1">
              <a:extLst>
                <a:ext uri="{63B3BB69-23CF-44E3-9099-C40C66FF867C}">
                  <a14:compatExt spid="_x0000_s10291"/>
                </a:ext>
                <a:ext uri="{FF2B5EF4-FFF2-40B4-BE49-F238E27FC236}">
                  <a16:creationId xmlns:a16="http://schemas.microsoft.com/office/drawing/2014/main" id="{D86F932D-9311-4F87-B090-97A5E946BC9E}"/>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0292" name="ToolboxBtn" hidden="1">
              <a:extLst>
                <a:ext uri="{63B3BB69-23CF-44E3-9099-C40C66FF867C}">
                  <a14:compatExt spid="_x0000_s10292"/>
                </a:ext>
                <a:ext uri="{FF2B5EF4-FFF2-40B4-BE49-F238E27FC236}">
                  <a16:creationId xmlns:a16="http://schemas.microsoft.com/office/drawing/2014/main" id="{E50611FC-C8D6-4BF1-98F7-13914E3569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0293" name="HelpBtn" hidden="1">
              <a:extLst>
                <a:ext uri="{63B3BB69-23CF-44E3-9099-C40C66FF867C}">
                  <a14:compatExt spid="_x0000_s10293"/>
                </a:ext>
                <a:ext uri="{FF2B5EF4-FFF2-40B4-BE49-F238E27FC236}">
                  <a16:creationId xmlns:a16="http://schemas.microsoft.com/office/drawing/2014/main" id="{D07E3A5D-B885-4586-AC1C-C887E600F2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0294" name="LegendBtn" hidden="1">
              <a:extLst>
                <a:ext uri="{63B3BB69-23CF-44E3-9099-C40C66FF867C}">
                  <a14:compatExt spid="_x0000_s10294"/>
                </a:ext>
                <a:ext uri="{FF2B5EF4-FFF2-40B4-BE49-F238E27FC236}">
                  <a16:creationId xmlns:a16="http://schemas.microsoft.com/office/drawing/2014/main" id="{8020D42C-7465-4B99-952C-98CE027801C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7</xdr:col>
      <xdr:colOff>1377950</xdr:colOff>
      <xdr:row>1</xdr:row>
      <xdr:rowOff>6350</xdr:rowOff>
    </xdr:to>
    <xdr:pic>
      <xdr:nvPicPr>
        <xdr:cNvPr id="9" name="tmpHeader">
          <a:extLst>
            <a:ext uri="{FF2B5EF4-FFF2-40B4-BE49-F238E27FC236}">
              <a16:creationId xmlns:a16="http://schemas.microsoft.com/office/drawing/2014/main" id="{00000000-0008-0000-10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3445275" y="25400"/>
          <a:ext cx="10160000" cy="990600"/>
        </a:xfrm>
        <a:prstGeom prst="rect">
          <a:avLst/>
        </a:prstGeom>
      </xdr:spPr>
    </xdr:pic>
    <xdr:clientData/>
  </xdr:twoCellAnchor>
  <xdr:twoCellAnchor editAs="absolute">
    <xdr:from>
      <xdr:col>0</xdr:col>
      <xdr:colOff>0</xdr:colOff>
      <xdr:row>1</xdr:row>
      <xdr:rowOff>6350</xdr:rowOff>
    </xdr:from>
    <xdr:to>
      <xdr:col>6</xdr:col>
      <xdr:colOff>1022350</xdr:colOff>
      <xdr:row>2</xdr:row>
      <xdr:rowOff>9525</xdr:rowOff>
    </xdr:to>
    <xdr:sp macro="" textlink="">
      <xdr:nvSpPr>
        <xdr:cNvPr id="3" name="SheetTitle">
          <a:extLst>
            <a:ext uri="{FF2B5EF4-FFF2-40B4-BE49-F238E27FC236}">
              <a16:creationId xmlns:a16="http://schemas.microsoft.com/office/drawing/2014/main" id="{00000000-0008-0000-1000-000003000000}"/>
            </a:ext>
          </a:extLst>
        </xdr:cNvPr>
        <xdr:cNvSpPr/>
      </xdr:nvSpPr>
      <xdr:spPr>
        <a:xfrm flipH="1">
          <a:off x="11235753500"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1022350</xdr:colOff>
      <xdr:row>2</xdr:row>
      <xdr:rowOff>9525</xdr:rowOff>
    </xdr:to>
    <xdr:sp macro="" textlink="">
      <xdr:nvSpPr>
        <xdr:cNvPr id="5" name="SheetTitle">
          <a:extLst>
            <a:ext uri="{FF2B5EF4-FFF2-40B4-BE49-F238E27FC236}">
              <a16:creationId xmlns:a16="http://schemas.microsoft.com/office/drawing/2014/main" id="{00000000-0008-0000-1000-000005000000}"/>
            </a:ext>
          </a:extLst>
        </xdr:cNvPr>
        <xdr:cNvSpPr/>
      </xdr:nvSpPr>
      <xdr:spPr>
        <a:xfrm flipH="1">
          <a:off x="11235753500"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155575</xdr:colOff>
      <xdr:row>2</xdr:row>
      <xdr:rowOff>9525</xdr:rowOff>
    </xdr:to>
    <xdr:sp macro="" textlink="">
      <xdr:nvSpPr>
        <xdr:cNvPr id="7" name="SheetTitle">
          <a:extLst>
            <a:ext uri="{FF2B5EF4-FFF2-40B4-BE49-F238E27FC236}">
              <a16:creationId xmlns:a16="http://schemas.microsoft.com/office/drawing/2014/main" id="{00000000-0008-0000-1000-000007000000}"/>
            </a:ext>
          </a:extLst>
        </xdr:cNvPr>
        <xdr:cNvSpPr/>
      </xdr:nvSpPr>
      <xdr:spPr>
        <a:xfrm flipH="1">
          <a:off x="112366202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p>
      </xdr:txBody>
    </xdr:sp>
    <xdr:clientData/>
  </xdr:twoCellAnchor>
  <xdr:twoCellAnchor editAs="absolute">
    <xdr:from>
      <xdr:col>0</xdr:col>
      <xdr:colOff>0</xdr:colOff>
      <xdr:row>1</xdr:row>
      <xdr:rowOff>6350</xdr:rowOff>
    </xdr:from>
    <xdr:to>
      <xdr:col>6</xdr:col>
      <xdr:colOff>155575</xdr:colOff>
      <xdr:row>2</xdr:row>
      <xdr:rowOff>9525</xdr:rowOff>
    </xdr:to>
    <xdr:sp macro="" textlink="">
      <xdr:nvSpPr>
        <xdr:cNvPr id="10" name="SheetTitle">
          <a:extLst>
            <a:ext uri="{FF2B5EF4-FFF2-40B4-BE49-F238E27FC236}">
              <a16:creationId xmlns:a16="http://schemas.microsoft.com/office/drawing/2014/main" id="{00000000-0008-0000-1000-00000A000000}"/>
            </a:ext>
          </a:extLst>
        </xdr:cNvPr>
        <xdr:cNvSpPr/>
      </xdr:nvSpPr>
      <xdr:spPr>
        <a:xfrm>
          <a:off x="112366202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9333" name="HomeBtn" hidden="1">
              <a:extLst>
                <a:ext uri="{63B3BB69-23CF-44E3-9099-C40C66FF867C}">
                  <a14:compatExt spid="_x0000_s9333"/>
                </a:ext>
                <a:ext uri="{FF2B5EF4-FFF2-40B4-BE49-F238E27FC236}">
                  <a16:creationId xmlns:a16="http://schemas.microsoft.com/office/drawing/2014/main" id="{8A408293-1E41-48BA-A09E-DE6E31A356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9334" name="ToolboxBtn" hidden="1">
              <a:extLst>
                <a:ext uri="{63B3BB69-23CF-44E3-9099-C40C66FF867C}">
                  <a14:compatExt spid="_x0000_s9334"/>
                </a:ext>
                <a:ext uri="{FF2B5EF4-FFF2-40B4-BE49-F238E27FC236}">
                  <a16:creationId xmlns:a16="http://schemas.microsoft.com/office/drawing/2014/main" id="{C1D4B4D0-51AE-4D14-BFBE-E258B5E9954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9335" name="HelpBtn" hidden="1">
              <a:extLst>
                <a:ext uri="{63B3BB69-23CF-44E3-9099-C40C66FF867C}">
                  <a14:compatExt spid="_x0000_s9335"/>
                </a:ext>
                <a:ext uri="{FF2B5EF4-FFF2-40B4-BE49-F238E27FC236}">
                  <a16:creationId xmlns:a16="http://schemas.microsoft.com/office/drawing/2014/main" id="{A31CBD23-855F-42F1-9B79-70AA243C0BB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476250</xdr:colOff>
          <xdr:row>0</xdr:row>
          <xdr:rowOff>762000</xdr:rowOff>
        </xdr:to>
        <xdr:sp macro="" textlink="">
          <xdr:nvSpPr>
            <xdr:cNvPr id="9336" name="LegendBtn" hidden="1">
              <a:extLst>
                <a:ext uri="{63B3BB69-23CF-44E3-9099-C40C66FF867C}">
                  <a14:compatExt spid="_x0000_s9336"/>
                </a:ext>
                <a:ext uri="{FF2B5EF4-FFF2-40B4-BE49-F238E27FC236}">
                  <a16:creationId xmlns:a16="http://schemas.microsoft.com/office/drawing/2014/main" id="{7FFFA27F-76A4-4226-A35E-C0626A1FBFFC}"/>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6350</xdr:colOff>
      <xdr:row>1</xdr:row>
      <xdr:rowOff>6350</xdr:rowOff>
    </xdr:to>
    <xdr:pic>
      <xdr:nvPicPr>
        <xdr:cNvPr id="9" name="tmpHeader">
          <a:extLst>
            <a:ext uri="{FF2B5EF4-FFF2-40B4-BE49-F238E27FC236}">
              <a16:creationId xmlns:a16="http://schemas.microsoft.com/office/drawing/2014/main" id="{00000000-0008-0000-11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1230654450" y="25400"/>
          <a:ext cx="10160000" cy="990600"/>
        </a:xfrm>
        <a:prstGeom prst="rect">
          <a:avLst/>
        </a:prstGeom>
      </xdr:spPr>
    </xdr:pic>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3" name="SheetTitle">
          <a:extLst>
            <a:ext uri="{FF2B5EF4-FFF2-40B4-BE49-F238E27FC236}">
              <a16:creationId xmlns:a16="http://schemas.microsoft.com/office/drawing/2014/main" id="{00000000-0008-0000-1100-000003000000}"/>
            </a:ext>
          </a:extLst>
        </xdr:cNvPr>
        <xdr:cNvSpPr/>
      </xdr:nvSpPr>
      <xdr:spPr>
        <a:xfrm flipH="1">
          <a:off x="112329626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1003300</xdr:colOff>
      <xdr:row>2</xdr:row>
      <xdr:rowOff>9525</xdr:rowOff>
    </xdr:to>
    <xdr:sp macro="" textlink="">
      <xdr:nvSpPr>
        <xdr:cNvPr id="5" name="SheetTitle">
          <a:extLst>
            <a:ext uri="{FF2B5EF4-FFF2-40B4-BE49-F238E27FC236}">
              <a16:creationId xmlns:a16="http://schemas.microsoft.com/office/drawing/2014/main" id="{00000000-0008-0000-1100-000005000000}"/>
            </a:ext>
          </a:extLst>
        </xdr:cNvPr>
        <xdr:cNvSpPr/>
      </xdr:nvSpPr>
      <xdr:spPr>
        <a:xfrm flipH="1">
          <a:off x="11232962675" y="1016000"/>
          <a:ext cx="7851775"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7" name="SheetTitle">
          <a:extLst>
            <a:ext uri="{FF2B5EF4-FFF2-40B4-BE49-F238E27FC236}">
              <a16:creationId xmlns:a16="http://schemas.microsoft.com/office/drawing/2014/main" id="{00000000-0008-0000-1100-000007000000}"/>
            </a:ext>
          </a:extLst>
        </xdr:cNvPr>
        <xdr:cNvSpPr/>
      </xdr:nvSpPr>
      <xdr:spPr>
        <a:xfrm flipH="1">
          <a:off x="112338294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p>
      </xdr:txBody>
    </xdr:sp>
    <xdr:clientData/>
  </xdr:twoCellAnchor>
  <xdr:twoCellAnchor editAs="absolute">
    <xdr:from>
      <xdr:col>0</xdr:col>
      <xdr:colOff>0</xdr:colOff>
      <xdr:row>1</xdr:row>
      <xdr:rowOff>6350</xdr:rowOff>
    </xdr:from>
    <xdr:to>
      <xdr:col>6</xdr:col>
      <xdr:colOff>136525</xdr:colOff>
      <xdr:row>2</xdr:row>
      <xdr:rowOff>9525</xdr:rowOff>
    </xdr:to>
    <xdr:sp macro="" textlink="">
      <xdr:nvSpPr>
        <xdr:cNvPr id="10" name="SheetTitle">
          <a:extLst>
            <a:ext uri="{FF2B5EF4-FFF2-40B4-BE49-F238E27FC236}">
              <a16:creationId xmlns:a16="http://schemas.microsoft.com/office/drawing/2014/main" id="{00000000-0008-0000-1100-00000A000000}"/>
            </a:ext>
          </a:extLst>
        </xdr:cNvPr>
        <xdr:cNvSpPr/>
      </xdr:nvSpPr>
      <xdr:spPr>
        <a:xfrm>
          <a:off x="112338294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p>
      </xdr:txBody>
    </xdr:sp>
    <xdr:clientData/>
  </xdr:twoCellAnchor>
  <mc:AlternateContent xmlns:mc="http://schemas.openxmlformats.org/markup-compatibility/2006">
    <mc:Choice xmlns:a14="http://schemas.microsoft.com/office/drawing/2010/main" Requires="a14">
      <xdr:twoCellAnchor editAs="absolute">
        <xdr:from>
          <xdr:col>3</xdr:col>
          <xdr:colOff>2200275</xdr:colOff>
          <xdr:row>0</xdr:row>
          <xdr:rowOff>123825</xdr:rowOff>
        </xdr:from>
        <xdr:to>
          <xdr:col>3</xdr:col>
          <xdr:colOff>2828925</xdr:colOff>
          <xdr:row>0</xdr:row>
          <xdr:rowOff>762000</xdr:rowOff>
        </xdr:to>
        <xdr:sp macro="" textlink="">
          <xdr:nvSpPr>
            <xdr:cNvPr id="17451" name="HomeBtn" hidden="1">
              <a:extLst>
                <a:ext uri="{63B3BB69-23CF-44E3-9099-C40C66FF867C}">
                  <a14:compatExt spid="_x0000_s17451"/>
                </a:ext>
                <a:ext uri="{FF2B5EF4-FFF2-40B4-BE49-F238E27FC236}">
                  <a16:creationId xmlns:a16="http://schemas.microsoft.com/office/drawing/2014/main" id="{2706421D-33FD-4797-B68E-2DED40B299C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3019425</xdr:colOff>
          <xdr:row>0</xdr:row>
          <xdr:rowOff>123825</xdr:rowOff>
        </xdr:from>
        <xdr:to>
          <xdr:col>4</xdr:col>
          <xdr:colOff>552450</xdr:colOff>
          <xdr:row>0</xdr:row>
          <xdr:rowOff>762000</xdr:rowOff>
        </xdr:to>
        <xdr:sp macro="" textlink="">
          <xdr:nvSpPr>
            <xdr:cNvPr id="17452" name="ToolboxBtn" hidden="1">
              <a:extLst>
                <a:ext uri="{63B3BB69-23CF-44E3-9099-C40C66FF867C}">
                  <a14:compatExt spid="_x0000_s17452"/>
                </a:ext>
                <a:ext uri="{FF2B5EF4-FFF2-40B4-BE49-F238E27FC236}">
                  <a16:creationId xmlns:a16="http://schemas.microsoft.com/office/drawing/2014/main" id="{3DEF55A2-1F36-4458-97C1-7F7DC0E0A7E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0</xdr:row>
          <xdr:rowOff>123825</xdr:rowOff>
        </xdr:from>
        <xdr:to>
          <xdr:col>4</xdr:col>
          <xdr:colOff>1381125</xdr:colOff>
          <xdr:row>0</xdr:row>
          <xdr:rowOff>762000</xdr:rowOff>
        </xdr:to>
        <xdr:sp macro="" textlink="">
          <xdr:nvSpPr>
            <xdr:cNvPr id="17453" name="HelpBtn" hidden="1">
              <a:extLst>
                <a:ext uri="{63B3BB69-23CF-44E3-9099-C40C66FF867C}">
                  <a14:compatExt spid="_x0000_s17453"/>
                </a:ext>
                <a:ext uri="{FF2B5EF4-FFF2-40B4-BE49-F238E27FC236}">
                  <a16:creationId xmlns:a16="http://schemas.microsoft.com/office/drawing/2014/main" id="{F2A1ECE2-AB71-4079-B6D4-416DFC6652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1571625</xdr:colOff>
          <xdr:row>0</xdr:row>
          <xdr:rowOff>123825</xdr:rowOff>
        </xdr:from>
        <xdr:to>
          <xdr:col>5</xdr:col>
          <xdr:colOff>466725</xdr:colOff>
          <xdr:row>0</xdr:row>
          <xdr:rowOff>762000</xdr:rowOff>
        </xdr:to>
        <xdr:sp macro="" textlink="">
          <xdr:nvSpPr>
            <xdr:cNvPr id="17454" name="LegendBtn" hidden="1">
              <a:extLst>
                <a:ext uri="{63B3BB69-23CF-44E3-9099-C40C66FF867C}">
                  <a14:compatExt spid="_x0000_s17454"/>
                </a:ext>
                <a:ext uri="{FF2B5EF4-FFF2-40B4-BE49-F238E27FC236}">
                  <a16:creationId xmlns:a16="http://schemas.microsoft.com/office/drawing/2014/main" id="{0ACFCB90-35A4-431E-AC75-C1E6CFF3183D}"/>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2.xml"/><Relationship Id="rId3" Type="http://schemas.openxmlformats.org/officeDocument/2006/relationships/vmlDrawing" Target="../drawings/vmlDrawing4.vml"/><Relationship Id="rId7" Type="http://schemas.openxmlformats.org/officeDocument/2006/relationships/image" Target="../media/image4.emf"/><Relationship Id="rId12" Type="http://schemas.openxmlformats.org/officeDocument/2006/relationships/comments" Target="../comments2.xml"/><Relationship Id="rId2" Type="http://schemas.openxmlformats.org/officeDocument/2006/relationships/drawing" Target="../drawings/drawing5.xml"/><Relationship Id="rId1" Type="http://schemas.openxmlformats.org/officeDocument/2006/relationships/printerSettings" Target="../printerSettings/printerSettings3.bin"/><Relationship Id="rId6" Type="http://schemas.openxmlformats.org/officeDocument/2006/relationships/control" Target="../activeX/activeX11.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3.xml"/><Relationship Id="rId4" Type="http://schemas.openxmlformats.org/officeDocument/2006/relationships/control" Target="../activeX/activeX10.xml"/><Relationship Id="rId9" Type="http://schemas.openxmlformats.org/officeDocument/2006/relationships/image" Target="../media/image5.emf"/></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control" Target="../activeX/activeX27.xml"/><Relationship Id="rId13" Type="http://schemas.openxmlformats.org/officeDocument/2006/relationships/image" Target="../media/image6.emf"/><Relationship Id="rId3" Type="http://schemas.openxmlformats.org/officeDocument/2006/relationships/printerSettings" Target="../printerSettings/printerSettings4.bin"/><Relationship Id="rId7" Type="http://schemas.openxmlformats.org/officeDocument/2006/relationships/image" Target="../media/image3.emf"/><Relationship Id="rId12" Type="http://schemas.openxmlformats.org/officeDocument/2006/relationships/control" Target="../activeX/activeX29.xml"/><Relationship Id="rId2" Type="http://schemas.openxmlformats.org/officeDocument/2006/relationships/hyperlink" Target="mailto:full_ifrs-cor_2017-03-09.xsd#ifrs-full_Equity@http://www.xbrl.org/2003/role/periodStartLabel" TargetMode="Externa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control" Target="../activeX/activeX26.xml"/><Relationship Id="rId11" Type="http://schemas.openxmlformats.org/officeDocument/2006/relationships/image" Target="../media/image5.emf"/><Relationship Id="rId5" Type="http://schemas.openxmlformats.org/officeDocument/2006/relationships/vmlDrawing" Target="../drawings/vmlDrawing8.vml"/><Relationship Id="rId10" Type="http://schemas.openxmlformats.org/officeDocument/2006/relationships/control" Target="../activeX/activeX28.xml"/><Relationship Id="rId4" Type="http://schemas.openxmlformats.org/officeDocument/2006/relationships/drawing" Target="../drawings/drawing9.xml"/><Relationship Id="rId9" Type="http://schemas.openxmlformats.org/officeDocument/2006/relationships/image" Target="../media/image4.emf"/><Relationship Id="rId1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13" Type="http://schemas.openxmlformats.org/officeDocument/2006/relationships/image" Target="../media/image4.emf"/><Relationship Id="rId18" Type="http://schemas.openxmlformats.org/officeDocument/2006/relationships/comments" Target="../comments7.xml"/><Relationship Id="rId3" Type="http://schemas.openxmlformats.org/officeDocument/2006/relationships/hyperlink" Target="mailto:jsc-rep_core_2017-12-31.xsd#jsc-rep_ProvisionForSlowMovingAndDamagedInventories@http://www.xbrl.org/2003/role/periodStartLabel" TargetMode="External"/><Relationship Id="rId7" Type="http://schemas.openxmlformats.org/officeDocument/2006/relationships/hyperlink" Target="mailto:full_ifrs-cor_2017-03-09.xsd#ifrs-full_AdditionsOtherThanThroughBusinessCombinationsInvestmentProperty@http://www.jsc.gov.jo/xbrl/2017-12-31/lab-rol_me/ReportingLabel" TargetMode="External"/><Relationship Id="rId12" Type="http://schemas.openxmlformats.org/officeDocument/2006/relationships/control" Target="../activeX/activeX31.xml"/><Relationship Id="rId17" Type="http://schemas.openxmlformats.org/officeDocument/2006/relationships/image" Target="../media/image6.emf"/><Relationship Id="rId2" Type="http://schemas.openxmlformats.org/officeDocument/2006/relationships/hyperlink" Target="mailto:jsc-rep_core_2017-12-31.xsd#jsc-rep_CurrentProvisionForDoubtfulDebts@http://www.xbrl.org/2003/role/periodStartLabel" TargetMode="External"/><Relationship Id="rId16" Type="http://schemas.openxmlformats.org/officeDocument/2006/relationships/control" Target="../activeX/activeX33.xml"/><Relationship Id="rId1" Type="http://schemas.openxmlformats.org/officeDocument/2006/relationships/hyperlink" Target="mailto:jsc-rep_core_2017-12-31.xsd#jsc-rep_ProjectsInProgress@http://www.xbrl.org/2003/role/periodStartLabel" TargetMode="External"/><Relationship Id="rId6" Type="http://schemas.openxmlformats.org/officeDocument/2006/relationships/hyperlink" Target="mailto:full_ifrs-cor_2017-03-09.xsd#ifrs-full_AdditionsOtherThanThroughBusinessCombinationsInvestmentProperty@http://www.jsc.gov.jo/xbrl/2017-12-31/lab-rol_me/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NoncurrentReceivables@http://www.jsc.gov.jo/xbrl/2017-12-31/lab-rol_me/ReportingTotalLabel" TargetMode="External"/><Relationship Id="rId15" Type="http://schemas.openxmlformats.org/officeDocument/2006/relationships/image" Target="../media/image5.emf"/><Relationship Id="rId10" Type="http://schemas.openxmlformats.org/officeDocument/2006/relationships/control" Target="../activeX/activeX30.xml"/><Relationship Id="rId4" Type="http://schemas.openxmlformats.org/officeDocument/2006/relationships/hyperlink" Target="mailto:jsc-rep_core_2017-12-31.xsd#jsc-rep_ProvisionForSlowMovingSpareParts@http://www.xbrl.org/2003/role/periodStartLabel" TargetMode="External"/><Relationship Id="rId9" Type="http://schemas.openxmlformats.org/officeDocument/2006/relationships/vmlDrawing" Target="../drawings/vmlDrawing9.vml"/><Relationship Id="rId14" Type="http://schemas.openxmlformats.org/officeDocument/2006/relationships/control" Target="../activeX/activeX32.xml"/></Relationships>
</file>

<file path=xl/worksheets/_rels/sheet11.xml.rels><?xml version="1.0" encoding="UTF-8" standalone="yes"?>
<Relationships xmlns="http://schemas.openxmlformats.org/package/2006/relationships"><Relationship Id="rId8" Type="http://schemas.openxmlformats.org/officeDocument/2006/relationships/control" Target="../activeX/activeX36.xml"/><Relationship Id="rId3" Type="http://schemas.openxmlformats.org/officeDocument/2006/relationships/vmlDrawing" Target="../drawings/vmlDrawing10.vml"/><Relationship Id="rId7" Type="http://schemas.openxmlformats.org/officeDocument/2006/relationships/image" Target="../media/image4.emf"/><Relationship Id="rId12" Type="http://schemas.openxmlformats.org/officeDocument/2006/relationships/comments" Target="../comments8.xml"/><Relationship Id="rId2" Type="http://schemas.openxmlformats.org/officeDocument/2006/relationships/drawing" Target="../drawings/drawing11.xml"/><Relationship Id="rId1" Type="http://schemas.openxmlformats.org/officeDocument/2006/relationships/hyperlink" Target="mailto:jsc-rep_core_2017-12-31.xsd#jsc-rep_CurrentAdvancesClient@http://www.jsc.gov.jo/xbrl/2017-12-31/lab-rol_me/ReportingLabel" TargetMode="External"/><Relationship Id="rId6" Type="http://schemas.openxmlformats.org/officeDocument/2006/relationships/control" Target="../activeX/activeX35.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37.xml"/><Relationship Id="rId4" Type="http://schemas.openxmlformats.org/officeDocument/2006/relationships/control" Target="../activeX/activeX34.xml"/><Relationship Id="rId9" Type="http://schemas.openxmlformats.org/officeDocument/2006/relationships/image" Target="../media/image5.emf"/></Relationships>
</file>

<file path=xl/worksheets/_rels/sheet12.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9.xml"/><Relationship Id="rId3" Type="http://schemas.openxmlformats.org/officeDocument/2006/relationships/drawing" Target="../drawings/drawing12.xml"/><Relationship Id="rId7" Type="http://schemas.openxmlformats.org/officeDocument/2006/relationships/control" Target="../activeX/activeX39.xml"/><Relationship Id="rId12" Type="http://schemas.openxmlformats.org/officeDocument/2006/relationships/image" Target="../media/image6.emf"/><Relationship Id="rId2" Type="http://schemas.openxmlformats.org/officeDocument/2006/relationships/hyperlink" Target="mailto:full_ifrs-cor_2017-03-09.xsd#ifrs-full_FinishedGoods@http://www.xbrl.org/2003/role/periodStartLabel" TargetMode="External"/><Relationship Id="rId1" Type="http://schemas.openxmlformats.org/officeDocument/2006/relationships/hyperlink" Target="mailto:full_ifrs-cor_2017-03-09.xsd#ifrs-full_WorkInProgress@http://www.xbrl.org/2003/role/periodStartLabel" TargetMode="External"/><Relationship Id="rId6" Type="http://schemas.openxmlformats.org/officeDocument/2006/relationships/image" Target="../media/image3.emf"/><Relationship Id="rId11" Type="http://schemas.openxmlformats.org/officeDocument/2006/relationships/control" Target="../activeX/activeX41.xml"/><Relationship Id="rId5" Type="http://schemas.openxmlformats.org/officeDocument/2006/relationships/control" Target="../activeX/activeX38.xml"/><Relationship Id="rId10" Type="http://schemas.openxmlformats.org/officeDocument/2006/relationships/image" Target="../media/image5.emf"/><Relationship Id="rId4" Type="http://schemas.openxmlformats.org/officeDocument/2006/relationships/vmlDrawing" Target="../drawings/vmlDrawing11.vml"/><Relationship Id="rId9" Type="http://schemas.openxmlformats.org/officeDocument/2006/relationships/control" Target="../activeX/activeX40.xml"/></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9.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46.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3.vml"/><Relationship Id="rId11" Type="http://schemas.openxmlformats.org/officeDocument/2006/relationships/control" Target="../activeX/activeX48.xml"/><Relationship Id="rId5" Type="http://schemas.openxmlformats.org/officeDocument/2006/relationships/drawing" Target="../drawings/drawing14.xml"/><Relationship Id="rId15" Type="http://schemas.openxmlformats.org/officeDocument/2006/relationships/comments" Target="../comments11.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47.xml"/><Relationship Id="rId14" Type="http://schemas.openxmlformats.org/officeDocument/2006/relationships/image" Target="../media/image6.emf"/></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hyperlink" Target="mailto:jsc-rep_core_2017-12-31.xsd#jsc-rep_IntangibleAssetsAndGoodwillCarryingValue@http://www.jsc.gov.jo/xbrl/2017-12-31/lab-rol_ens/ReportingPeriodEndLabel" TargetMode="External"/><Relationship Id="rId13" Type="http://schemas.openxmlformats.org/officeDocument/2006/relationships/control" Target="../activeX/activeX55.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ens/ReportingPeriodEndLabel" TargetMode="External"/><Relationship Id="rId7" Type="http://schemas.openxmlformats.org/officeDocument/2006/relationships/hyperlink" Target="mailto:jsc-rep_core_2017-12-31.xsd#jsc-rep_IntangibleAssetsAndGoodwillCarryingValue@http://www.jsc.gov.jo/xbrl/2017-12-31/lab-rol_ens/ReportingPeriodEndLabel" TargetMode="External"/><Relationship Id="rId12" Type="http://schemas.openxmlformats.org/officeDocument/2006/relationships/image" Target="../media/image3.emf"/><Relationship Id="rId17" Type="http://schemas.openxmlformats.org/officeDocument/2006/relationships/control" Target="../activeX/activeX57.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54.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56.xml"/><Relationship Id="rId10" Type="http://schemas.openxmlformats.org/officeDocument/2006/relationships/vmlDrawing" Target="../drawings/vmlDrawing15.vml"/><Relationship Id="rId19" Type="http://schemas.openxmlformats.org/officeDocument/2006/relationships/comments" Target="../comments13.xml"/><Relationship Id="rId4" Type="http://schemas.openxmlformats.org/officeDocument/2006/relationships/hyperlink" Target="mailto:jsc-rep_core_2017-12-31.xsd#jsc-rep_IntangibleAssetsAndGoodwillCarryingValue@http://www.jsc.gov.jo/xbrl/2017-12-31/lab-rol_ens/ReportingPeriodEndLabel" TargetMode="External"/><Relationship Id="rId9" Type="http://schemas.openxmlformats.org/officeDocument/2006/relationships/drawing" Target="../drawings/drawing16.xml"/><Relationship Id="rId14" Type="http://schemas.openxmlformats.org/officeDocument/2006/relationships/image" Target="../media/image4.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ItemsAttributableToDeferredTaxLiabilities@http://www.xbrl.org/2003/role/periodStartLabel" TargetMode="External"/><Relationship Id="rId13" Type="http://schemas.openxmlformats.org/officeDocument/2006/relationships/vmlDrawing" Target="../drawings/vmlDrawing16.vml"/><Relationship Id="rId18" Type="http://schemas.openxmlformats.org/officeDocument/2006/relationships/control" Target="../activeX/activeX60.xml"/><Relationship Id="rId3" Type="http://schemas.openxmlformats.org/officeDocument/2006/relationships/hyperlink" Target="mailto:jsc-rep_core_2017-12-31.xsd#jsc-rep_ItemsAttributableToDeferredTaxLiabilities@http://www.xbrl.org/2003/role/periodStartLabel" TargetMode="External"/><Relationship Id="rId21" Type="http://schemas.openxmlformats.org/officeDocument/2006/relationships/image" Target="../media/image6.emf"/><Relationship Id="rId7" Type="http://schemas.openxmlformats.org/officeDocument/2006/relationships/hyperlink" Target="mailto:full_ifrs-cor_2017-03-09.xsd#ifrs-full_DeferredTaxLiabilities@http://www.xbrl.org/2003/role/periodStartLabel" TargetMode="External"/><Relationship Id="rId12" Type="http://schemas.openxmlformats.org/officeDocument/2006/relationships/drawing" Target="../drawings/drawing17.xml"/><Relationship Id="rId17" Type="http://schemas.openxmlformats.org/officeDocument/2006/relationships/image" Target="../media/image4.emf"/><Relationship Id="rId2" Type="http://schemas.openxmlformats.org/officeDocument/2006/relationships/hyperlink" Target="mailto:jsc-rep_core_2017-12-31.xsd#jsc-rep_ItemsAttributableToDeferredTaxLiabilities@http://www.xbrl.org/2003/role/periodStartLabel" TargetMode="External"/><Relationship Id="rId16" Type="http://schemas.openxmlformats.org/officeDocument/2006/relationships/control" Target="../activeX/activeX59.xml"/><Relationship Id="rId20" Type="http://schemas.openxmlformats.org/officeDocument/2006/relationships/control" Target="../activeX/activeX61.xml"/><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ncomeTaxProvision@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Assets@http://www.xbrl.org/2003/role/periodStartLabel" TargetMode="External"/><Relationship Id="rId15" Type="http://schemas.openxmlformats.org/officeDocument/2006/relationships/image" Target="../media/image3.emf"/><Relationship Id="rId10" Type="http://schemas.openxmlformats.org/officeDocument/2006/relationships/hyperlink" Target="mailto:jsc-rep_core_2017-12-31.xsd#jsc-rep_ItemsAttributableToDeferredTaxAssets@http://www.xbrl.org/2003/role/periodStartLabel" TargetMode="External"/><Relationship Id="rId19" Type="http://schemas.openxmlformats.org/officeDocument/2006/relationships/image" Target="../media/image5.emf"/><Relationship Id="rId4" Type="http://schemas.openxmlformats.org/officeDocument/2006/relationships/hyperlink" Target="mailto:jsc-rep_core_2017-12-31.xsd#jsc-rep_ItemsAttributableToDeferredTaxAsset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control" Target="../activeX/activeX58.xml"/><Relationship Id="rId22"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87"/>
  <sheetViews>
    <sheetView showGridLines="0" workbookViewId="0">
      <selection activeCell="J15" sqref="J15"/>
    </sheetView>
  </sheetViews>
  <sheetFormatPr defaultColWidth="0" defaultRowHeight="14.25" zeroHeight="1"/>
  <cols>
    <col min="1" max="4" width="9.125" style="12" customWidth="1"/>
    <col min="5" max="5" width="7.25" style="12" customWidth="1"/>
    <col min="6" max="6" width="9.25" style="12" customWidth="1"/>
    <col min="7" max="7" width="3.375" style="12" customWidth="1"/>
    <col min="8" max="8" width="8.25" style="12" customWidth="1"/>
    <col min="9" max="9" width="9.125" style="12" customWidth="1"/>
    <col min="10" max="10" width="9.25" style="12" customWidth="1"/>
    <col min="11" max="11" width="12.75" style="12" customWidth="1"/>
    <col min="12" max="12" width="9.125" style="12" customWidth="1"/>
    <col min="13" max="13" width="6" style="12" customWidth="1"/>
    <col min="14" max="14" width="9.125" style="12" customWidth="1"/>
    <col min="15" max="15" width="10" style="12" customWidth="1"/>
    <col min="16" max="16" width="10.75" style="12" customWidth="1"/>
    <col min="17" max="17" width="10.375" style="12" customWidth="1"/>
    <col min="18" max="18" width="6.625" style="12" customWidth="1"/>
    <col min="19" max="19" width="7.75" style="12" customWidth="1"/>
    <col min="20" max="16384" width="9.1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ht="15">
      <c r="B8" s="5"/>
      <c r="C8" s="9"/>
      <c r="D8" s="9"/>
      <c r="E8" s="9"/>
      <c r="F8" s="9"/>
      <c r="G8" s="9"/>
      <c r="H8" s="9"/>
      <c r="I8" s="9"/>
      <c r="J8" s="9"/>
      <c r="K8" s="9"/>
      <c r="L8" s="9"/>
      <c r="M8" s="9"/>
      <c r="N8" s="9"/>
      <c r="O8" s="9"/>
      <c r="P8" s="9"/>
      <c r="Q8" s="9"/>
      <c r="S8" s="5"/>
    </row>
    <row r="9" spans="2:19" ht="15">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ht="15">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sheetData>
  <sheetProtection algorithmName="SHA-512" hashValue="o/Lr5orwSVJ5uATsmgy7olUMVpXWR2Yt06G0HGZt0l+kkZ3zo2JgOYZvAVmY5n02xZwFLH+nDanMFsQbAr8iEA==" saltValue="+5JiDcvLcgsxCR7406A+4A=="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8"/>
  <dimension ref="A1:DZ100"/>
  <sheetViews>
    <sheetView showGridLines="0" rightToLeft="1" workbookViewId="0">
      <pane ySplit="2" topLeftCell="A3" activePane="bottomLeft" state="frozen"/>
      <selection pane="bottomLeft" activeCell="B15" sqref="B15"/>
    </sheetView>
  </sheetViews>
  <sheetFormatPr defaultRowHeight="14.25"/>
  <cols>
    <col min="1" max="1" width="3.625" customWidth="1"/>
    <col min="2" max="2" width="100.625" customWidth="1"/>
    <col min="3" max="9" width="2.62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75"/>
      <c r="B2" s="76" t="s">
        <v>2182</v>
      </c>
      <c r="C2" s="75"/>
      <c r="D2" s="75"/>
      <c r="E2" s="75"/>
      <c r="F2" s="75"/>
      <c r="G2" s="75"/>
      <c r="H2" s="7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77"/>
      <c r="B3" s="78" t="s">
        <v>2177</v>
      </c>
      <c r="C3" s="77"/>
      <c r="D3" s="77"/>
      <c r="E3" s="77"/>
      <c r="F3" s="77"/>
      <c r="G3" s="77"/>
      <c r="H3" s="77"/>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77"/>
      <c r="B4" s="79" t="s">
        <v>2069</v>
      </c>
      <c r="C4" s="77"/>
      <c r="D4" s="77"/>
      <c r="E4" s="77"/>
      <c r="F4" s="77"/>
      <c r="G4" s="77"/>
      <c r="H4" s="77"/>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80"/>
      <c r="B5" s="81" t="s">
        <v>2178</v>
      </c>
      <c r="C5" s="80"/>
      <c r="D5" s="80"/>
      <c r="E5" s="80"/>
      <c r="F5" s="80"/>
      <c r="G5" s="80"/>
      <c r="H5" s="80"/>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row>
    <row r="6" spans="1:130">
      <c r="A6" s="80"/>
      <c r="B6" s="82" t="s">
        <v>2161</v>
      </c>
      <c r="C6" s="80"/>
      <c r="D6" s="80"/>
      <c r="E6" s="80"/>
      <c r="F6" s="80"/>
      <c r="G6" s="80"/>
      <c r="H6" s="80"/>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row>
    <row r="7" spans="1:130">
      <c r="A7" s="80"/>
      <c r="B7" s="80"/>
      <c r="C7" s="80"/>
      <c r="D7" s="80"/>
      <c r="E7" s="80"/>
      <c r="F7" s="80"/>
      <c r="G7" s="80"/>
      <c r="H7" s="80"/>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row>
    <row r="8" spans="1:130">
      <c r="A8" s="80"/>
      <c r="B8" s="81" t="s">
        <v>2179</v>
      </c>
      <c r="C8" s="80"/>
      <c r="D8" s="80"/>
      <c r="E8" s="80"/>
      <c r="F8" s="80"/>
      <c r="G8" s="80"/>
      <c r="H8" s="80"/>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row>
    <row r="9" spans="1:130">
      <c r="A9" s="80"/>
      <c r="B9" s="82" t="s">
        <v>2162</v>
      </c>
      <c r="C9" s="80"/>
      <c r="D9" s="80"/>
      <c r="E9" s="80"/>
      <c r="F9" s="80"/>
      <c r="G9" s="80"/>
      <c r="H9" s="80"/>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row>
    <row r="10" spans="1:130">
      <c r="A10" s="80"/>
      <c r="B10" s="80"/>
      <c r="C10" s="80"/>
      <c r="D10" s="80"/>
      <c r="E10" s="80"/>
      <c r="F10" s="80"/>
      <c r="G10" s="80"/>
      <c r="H10" s="80"/>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C10" s="49"/>
      <c r="DD10" s="49"/>
      <c r="DE10" s="49"/>
      <c r="DF10" s="49"/>
      <c r="DG10" s="49"/>
      <c r="DH10" s="49"/>
      <c r="DI10" s="49"/>
      <c r="DJ10" s="49"/>
      <c r="DK10" s="49"/>
      <c r="DL10" s="49"/>
      <c r="DM10" s="49"/>
      <c r="DN10" s="49"/>
      <c r="DO10" s="49"/>
      <c r="DP10" s="49"/>
      <c r="DQ10" s="49"/>
      <c r="DR10" s="49"/>
      <c r="DS10" s="49"/>
      <c r="DT10" s="49"/>
      <c r="DU10" s="49"/>
      <c r="DV10" s="49"/>
      <c r="DW10" s="49"/>
      <c r="DX10" s="49"/>
      <c r="DY10" s="49"/>
      <c r="DZ10" s="49"/>
    </row>
    <row r="11" spans="1:130">
      <c r="A11" s="80"/>
      <c r="B11" s="81" t="s">
        <v>2180</v>
      </c>
      <c r="C11" s="80"/>
      <c r="D11" s="80"/>
      <c r="E11" s="80"/>
      <c r="F11" s="80"/>
      <c r="G11" s="80"/>
      <c r="H11" s="80"/>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row>
    <row r="12" spans="1:130">
      <c r="A12" s="80"/>
      <c r="B12" s="82" t="s">
        <v>2163</v>
      </c>
      <c r="C12" s="80"/>
      <c r="D12" s="80"/>
      <c r="E12" s="80"/>
      <c r="F12" s="80"/>
      <c r="G12" s="80"/>
      <c r="H12" s="80"/>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C12" s="49"/>
      <c r="DD12" s="49"/>
      <c r="DE12" s="49"/>
      <c r="DF12" s="49"/>
      <c r="DG12" s="49"/>
      <c r="DH12" s="49"/>
      <c r="DI12" s="49"/>
      <c r="DJ12" s="49"/>
      <c r="DK12" s="49"/>
      <c r="DL12" s="49"/>
      <c r="DM12" s="49"/>
      <c r="DN12" s="49"/>
      <c r="DO12" s="49"/>
      <c r="DP12" s="49"/>
      <c r="DQ12" s="49"/>
      <c r="DR12" s="49"/>
      <c r="DS12" s="49"/>
      <c r="DT12" s="49"/>
      <c r="DU12" s="49"/>
      <c r="DV12" s="49"/>
      <c r="DW12" s="49"/>
      <c r="DX12" s="49"/>
      <c r="DY12" s="49"/>
      <c r="DZ12" s="49"/>
    </row>
    <row r="13" spans="1:130">
      <c r="A13" s="80"/>
      <c r="B13" s="82" t="s">
        <v>2164</v>
      </c>
      <c r="C13" s="80"/>
      <c r="D13" s="80"/>
      <c r="E13" s="80"/>
      <c r="F13" s="80"/>
      <c r="G13" s="80"/>
      <c r="H13" s="80"/>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c r="DM13" s="49"/>
      <c r="DN13" s="49"/>
      <c r="DO13" s="49"/>
      <c r="DP13" s="49"/>
      <c r="DQ13" s="49"/>
      <c r="DR13" s="49"/>
      <c r="DS13" s="49"/>
      <c r="DT13" s="49"/>
      <c r="DU13" s="49"/>
      <c r="DV13" s="49"/>
      <c r="DW13" s="49"/>
      <c r="DX13" s="49"/>
      <c r="DY13" s="49"/>
      <c r="DZ13" s="49"/>
    </row>
    <row r="14" spans="1:130">
      <c r="A14" s="80"/>
      <c r="B14" s="82" t="s">
        <v>2165</v>
      </c>
      <c r="C14" s="80"/>
      <c r="D14" s="80"/>
      <c r="E14" s="80"/>
      <c r="F14" s="80"/>
      <c r="G14" s="80"/>
      <c r="H14" s="80"/>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C14" s="49"/>
      <c r="DD14" s="49"/>
      <c r="DE14" s="49"/>
      <c r="DF14" s="49"/>
      <c r="DG14" s="49"/>
      <c r="DH14" s="49"/>
      <c r="DI14" s="49"/>
      <c r="DJ14" s="49"/>
      <c r="DK14" s="49"/>
      <c r="DL14" s="49"/>
      <c r="DM14" s="49"/>
      <c r="DN14" s="49"/>
      <c r="DO14" s="49"/>
      <c r="DP14" s="49"/>
      <c r="DQ14" s="49"/>
      <c r="DR14" s="49"/>
      <c r="DS14" s="49"/>
      <c r="DT14" s="49"/>
      <c r="DU14" s="49"/>
      <c r="DV14" s="49"/>
      <c r="DW14" s="49"/>
      <c r="DX14" s="49"/>
      <c r="DY14" s="49"/>
      <c r="DZ14" s="49"/>
    </row>
    <row r="15" spans="1:130">
      <c r="A15" s="80"/>
      <c r="B15" s="82" t="s">
        <v>2166</v>
      </c>
      <c r="C15" s="80"/>
      <c r="D15" s="80"/>
      <c r="E15" s="80"/>
      <c r="F15" s="80"/>
      <c r="G15" s="80"/>
      <c r="H15" s="80"/>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c r="DM15" s="49"/>
      <c r="DN15" s="49"/>
      <c r="DO15" s="49"/>
      <c r="DP15" s="49"/>
      <c r="DQ15" s="49"/>
      <c r="DR15" s="49"/>
      <c r="DS15" s="49"/>
      <c r="DT15" s="49"/>
      <c r="DU15" s="49"/>
      <c r="DV15" s="49"/>
      <c r="DW15" s="49"/>
      <c r="DX15" s="49"/>
      <c r="DY15" s="49"/>
      <c r="DZ15" s="49"/>
    </row>
    <row r="16" spans="1:130">
      <c r="A16" s="80"/>
      <c r="B16" s="82" t="s">
        <v>2167</v>
      </c>
      <c r="C16" s="80"/>
      <c r="D16" s="80"/>
      <c r="E16" s="80"/>
      <c r="F16" s="80"/>
      <c r="G16" s="80"/>
      <c r="H16" s="80"/>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49"/>
      <c r="DB16" s="49"/>
      <c r="DC16" s="49"/>
      <c r="DD16" s="49"/>
      <c r="DE16" s="49"/>
      <c r="DF16" s="49"/>
      <c r="DG16" s="49"/>
      <c r="DH16" s="49"/>
      <c r="DI16" s="49"/>
      <c r="DJ16" s="49"/>
      <c r="DK16" s="49"/>
      <c r="DL16" s="49"/>
      <c r="DM16" s="49"/>
      <c r="DN16" s="49"/>
      <c r="DO16" s="49"/>
      <c r="DP16" s="49"/>
      <c r="DQ16" s="49"/>
      <c r="DR16" s="49"/>
      <c r="DS16" s="49"/>
      <c r="DT16" s="49"/>
      <c r="DU16" s="49"/>
      <c r="DV16" s="49"/>
      <c r="DW16" s="49"/>
      <c r="DX16" s="49"/>
      <c r="DY16" s="49"/>
      <c r="DZ16" s="49"/>
    </row>
    <row r="17" spans="1:130">
      <c r="A17" s="80"/>
      <c r="B17" s="80"/>
      <c r="C17" s="80"/>
      <c r="D17" s="80"/>
      <c r="E17" s="80"/>
      <c r="F17" s="80"/>
      <c r="G17" s="80"/>
      <c r="H17" s="80"/>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row>
    <row r="18" spans="1:130">
      <c r="A18" s="80"/>
      <c r="B18" s="81" t="s">
        <v>2181</v>
      </c>
      <c r="C18" s="80"/>
      <c r="D18" s="80"/>
      <c r="E18" s="80"/>
      <c r="F18" s="80"/>
      <c r="G18" s="80"/>
      <c r="H18" s="80"/>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49"/>
      <c r="DB18" s="49"/>
      <c r="DC18" s="49"/>
      <c r="DD18" s="49"/>
      <c r="DE18" s="49"/>
      <c r="DF18" s="49"/>
      <c r="DG18" s="49"/>
      <c r="DH18" s="49"/>
      <c r="DI18" s="49"/>
      <c r="DJ18" s="49"/>
      <c r="DK18" s="49"/>
      <c r="DL18" s="49"/>
      <c r="DM18" s="49"/>
      <c r="DN18" s="49"/>
      <c r="DO18" s="49"/>
      <c r="DP18" s="49"/>
      <c r="DQ18" s="49"/>
      <c r="DR18" s="49"/>
      <c r="DS18" s="49"/>
      <c r="DT18" s="49"/>
      <c r="DU18" s="49"/>
      <c r="DV18" s="49"/>
      <c r="DW18" s="49"/>
      <c r="DX18" s="49"/>
      <c r="DY18" s="49"/>
      <c r="DZ18" s="49"/>
    </row>
    <row r="19" spans="1:130">
      <c r="A19" s="80"/>
      <c r="B19" s="82" t="s">
        <v>2168</v>
      </c>
      <c r="C19" s="80"/>
      <c r="D19" s="80"/>
      <c r="E19" s="80"/>
      <c r="F19" s="80"/>
      <c r="G19" s="80"/>
      <c r="H19" s="80"/>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49"/>
      <c r="DB19" s="49"/>
      <c r="DC19" s="49"/>
      <c r="DD19" s="49"/>
      <c r="DE19" s="49"/>
      <c r="DF19" s="49"/>
      <c r="DG19" s="49"/>
      <c r="DH19" s="49"/>
      <c r="DI19" s="49"/>
      <c r="DJ19" s="49"/>
      <c r="DK19" s="49"/>
      <c r="DL19" s="49"/>
      <c r="DM19" s="49"/>
      <c r="DN19" s="49"/>
      <c r="DO19" s="49"/>
      <c r="DP19" s="49"/>
      <c r="DQ19" s="49"/>
      <c r="DR19" s="49"/>
      <c r="DS19" s="49"/>
      <c r="DT19" s="49"/>
      <c r="DU19" s="49"/>
      <c r="DV19" s="49"/>
      <c r="DW19" s="49"/>
      <c r="DX19" s="49"/>
      <c r="DY19" s="49"/>
      <c r="DZ19" s="49"/>
    </row>
    <row r="20" spans="1:130">
      <c r="A20" s="80"/>
      <c r="B20" s="82" t="s">
        <v>2169</v>
      </c>
      <c r="C20" s="80"/>
      <c r="D20" s="80"/>
      <c r="E20" s="80"/>
      <c r="F20" s="80"/>
      <c r="G20" s="80"/>
      <c r="H20" s="80"/>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49"/>
      <c r="DB20" s="49"/>
      <c r="DC20" s="49"/>
      <c r="DD20" s="49"/>
      <c r="DE20" s="49"/>
      <c r="DF20" s="49"/>
      <c r="DG20" s="49"/>
      <c r="DH20" s="49"/>
      <c r="DI20" s="49"/>
      <c r="DJ20" s="49"/>
      <c r="DK20" s="49"/>
      <c r="DL20" s="49"/>
      <c r="DM20" s="49"/>
      <c r="DN20" s="49"/>
      <c r="DO20" s="49"/>
      <c r="DP20" s="49"/>
      <c r="DQ20" s="49"/>
      <c r="DR20" s="49"/>
      <c r="DS20" s="49"/>
      <c r="DT20" s="49"/>
      <c r="DU20" s="49"/>
      <c r="DV20" s="49"/>
      <c r="DW20" s="49"/>
      <c r="DX20" s="49"/>
      <c r="DY20" s="49"/>
      <c r="DZ20" s="49"/>
    </row>
    <row r="21" spans="1:130">
      <c r="A21" s="80"/>
      <c r="B21" s="82" t="s">
        <v>2170</v>
      </c>
      <c r="C21" s="80"/>
      <c r="D21" s="80"/>
      <c r="E21" s="80"/>
      <c r="F21" s="80"/>
      <c r="G21" s="80"/>
      <c r="H21" s="80"/>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c r="DU21" s="49"/>
      <c r="DV21" s="49"/>
      <c r="DW21" s="49"/>
      <c r="DX21" s="49"/>
      <c r="DY21" s="49"/>
      <c r="DZ21" s="49"/>
    </row>
    <row r="22" spans="1:130">
      <c r="A22" s="80"/>
      <c r="B22" s="82" t="s">
        <v>2171</v>
      </c>
      <c r="C22" s="80"/>
      <c r="D22" s="80"/>
      <c r="E22" s="80"/>
      <c r="F22" s="80"/>
      <c r="G22" s="80"/>
      <c r="H22" s="80"/>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row>
    <row r="23" spans="1:130">
      <c r="A23" s="80"/>
      <c r="B23" s="82" t="s">
        <v>2172</v>
      </c>
      <c r="C23" s="80"/>
      <c r="D23" s="80"/>
      <c r="E23" s="80"/>
      <c r="F23" s="80"/>
      <c r="G23" s="80"/>
      <c r="H23" s="80"/>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49"/>
      <c r="DE23" s="49"/>
      <c r="DF23" s="49"/>
      <c r="DG23" s="49"/>
      <c r="DH23" s="49"/>
      <c r="DI23" s="49"/>
      <c r="DJ23" s="49"/>
      <c r="DK23" s="49"/>
      <c r="DL23" s="49"/>
      <c r="DM23" s="49"/>
      <c r="DN23" s="49"/>
      <c r="DO23" s="49"/>
      <c r="DP23" s="49"/>
      <c r="DQ23" s="49"/>
      <c r="DR23" s="49"/>
      <c r="DS23" s="49"/>
      <c r="DT23" s="49"/>
      <c r="DU23" s="49"/>
      <c r="DV23" s="49"/>
      <c r="DW23" s="49"/>
      <c r="DX23" s="49"/>
      <c r="DY23" s="49"/>
      <c r="DZ23" s="49"/>
    </row>
    <row r="24" spans="1:130">
      <c r="A24" s="80"/>
      <c r="B24" s="82" t="s">
        <v>2173</v>
      </c>
      <c r="C24" s="80"/>
      <c r="D24" s="80"/>
      <c r="E24" s="80"/>
      <c r="F24" s="80"/>
      <c r="G24" s="80"/>
      <c r="H24" s="80"/>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49"/>
      <c r="DE24" s="49"/>
      <c r="DF24" s="49"/>
      <c r="DG24" s="49"/>
      <c r="DH24" s="49"/>
      <c r="DI24" s="49"/>
      <c r="DJ24" s="49"/>
      <c r="DK24" s="49"/>
      <c r="DL24" s="49"/>
      <c r="DM24" s="49"/>
      <c r="DN24" s="49"/>
      <c r="DO24" s="49"/>
      <c r="DP24" s="49"/>
      <c r="DQ24" s="49"/>
      <c r="DR24" s="49"/>
      <c r="DS24" s="49"/>
      <c r="DT24" s="49"/>
      <c r="DU24" s="49"/>
      <c r="DV24" s="49"/>
      <c r="DW24" s="49"/>
      <c r="DX24" s="49"/>
      <c r="DY24" s="49"/>
      <c r="DZ24" s="49"/>
    </row>
    <row r="25" spans="1:130">
      <c r="A25" s="80"/>
      <c r="B25" s="82" t="s">
        <v>2174</v>
      </c>
      <c r="C25" s="80"/>
      <c r="D25" s="80"/>
      <c r="E25" s="80"/>
      <c r="F25" s="80"/>
      <c r="G25" s="80"/>
      <c r="H25" s="80"/>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c r="DU25" s="49"/>
      <c r="DV25" s="49"/>
      <c r="DW25" s="49"/>
      <c r="DX25" s="49"/>
      <c r="DY25" s="49"/>
      <c r="DZ25" s="49"/>
    </row>
    <row r="26" spans="1:130">
      <c r="A26" s="80"/>
      <c r="B26" s="82" t="s">
        <v>2175</v>
      </c>
      <c r="C26" s="80"/>
      <c r="D26" s="80"/>
      <c r="E26" s="80"/>
      <c r="F26" s="80"/>
      <c r="G26" s="80"/>
      <c r="H26" s="80"/>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row>
    <row r="27" spans="1:130">
      <c r="A27" s="80"/>
      <c r="B27" s="82" t="s">
        <v>2176</v>
      </c>
      <c r="C27" s="80"/>
      <c r="D27" s="80"/>
      <c r="E27" s="80"/>
      <c r="F27" s="80"/>
      <c r="G27" s="80"/>
      <c r="H27" s="80"/>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row>
    <row r="28" spans="1:130">
      <c r="A28" s="80"/>
      <c r="B28" s="80"/>
      <c r="C28" s="80"/>
      <c r="D28" s="80"/>
      <c r="E28" s="80"/>
      <c r="F28" s="80"/>
      <c r="G28" s="80"/>
      <c r="H28" s="80"/>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row>
    <row r="29" spans="1:130">
      <c r="A29" s="80"/>
      <c r="B29" s="80"/>
      <c r="C29" s="80"/>
      <c r="D29" s="80"/>
      <c r="E29" s="80"/>
      <c r="F29" s="80"/>
      <c r="G29" s="80"/>
      <c r="H29" s="80"/>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row>
    <row r="30" spans="1:130">
      <c r="A30" s="80"/>
      <c r="B30" s="80"/>
      <c r="C30" s="80"/>
      <c r="D30" s="80"/>
      <c r="E30" s="80"/>
      <c r="F30" s="80"/>
      <c r="G30" s="80"/>
      <c r="H30" s="80"/>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c r="DY30" s="49"/>
      <c r="DZ30" s="49"/>
    </row>
    <row r="31" spans="1:130">
      <c r="A31" s="80"/>
      <c r="B31" s="80"/>
      <c r="C31" s="80"/>
      <c r="D31" s="80"/>
      <c r="E31" s="80"/>
      <c r="F31" s="80"/>
      <c r="G31" s="80"/>
      <c r="H31" s="80"/>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c r="DJ31" s="49"/>
      <c r="DK31" s="49"/>
      <c r="DL31" s="49"/>
      <c r="DM31" s="49"/>
      <c r="DN31" s="49"/>
      <c r="DO31" s="49"/>
      <c r="DP31" s="49"/>
      <c r="DQ31" s="49"/>
      <c r="DR31" s="49"/>
      <c r="DS31" s="49"/>
      <c r="DT31" s="49"/>
      <c r="DU31" s="49"/>
      <c r="DV31" s="49"/>
      <c r="DW31" s="49"/>
      <c r="DX31" s="49"/>
      <c r="DY31" s="49"/>
      <c r="DZ31" s="49"/>
    </row>
    <row r="32" spans="1:130">
      <c r="A32" s="80"/>
      <c r="B32" s="80"/>
      <c r="C32" s="80"/>
      <c r="D32" s="80"/>
      <c r="E32" s="80"/>
      <c r="F32" s="80"/>
      <c r="G32" s="80"/>
      <c r="H32" s="80"/>
      <c r="I32" s="49"/>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c r="DJ32" s="49"/>
      <c r="DK32" s="49"/>
      <c r="DL32" s="49"/>
      <c r="DM32" s="49"/>
      <c r="DN32" s="49"/>
      <c r="DO32" s="49"/>
      <c r="DP32" s="49"/>
      <c r="DQ32" s="49"/>
      <c r="DR32" s="49"/>
      <c r="DS32" s="49"/>
      <c r="DT32" s="49"/>
      <c r="DU32" s="49"/>
      <c r="DV32" s="49"/>
      <c r="DW32" s="49"/>
      <c r="DX32" s="49"/>
      <c r="DY32" s="49"/>
      <c r="DZ32" s="49"/>
    </row>
    <row r="33" spans="1:130">
      <c r="A33" s="80"/>
      <c r="B33" s="80"/>
      <c r="C33" s="80"/>
      <c r="D33" s="80"/>
      <c r="E33" s="80"/>
      <c r="F33" s="80"/>
      <c r="G33" s="80"/>
      <c r="H33" s="80"/>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c r="DU33" s="49"/>
      <c r="DV33" s="49"/>
      <c r="DW33" s="49"/>
      <c r="DX33" s="49"/>
      <c r="DY33" s="49"/>
      <c r="DZ33" s="49"/>
    </row>
    <row r="34" spans="1:130">
      <c r="A34" s="80"/>
      <c r="B34" s="80"/>
      <c r="C34" s="80"/>
      <c r="D34" s="80"/>
      <c r="E34" s="80"/>
      <c r="F34" s="80"/>
      <c r="G34" s="80"/>
      <c r="H34" s="80"/>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c r="DU34" s="49"/>
      <c r="DV34" s="49"/>
      <c r="DW34" s="49"/>
      <c r="DX34" s="49"/>
      <c r="DY34" s="49"/>
      <c r="DZ34" s="49"/>
    </row>
    <row r="35" spans="1:130">
      <c r="A35" s="80"/>
      <c r="B35" s="80"/>
      <c r="C35" s="80"/>
      <c r="D35" s="80"/>
      <c r="E35" s="80"/>
      <c r="F35" s="80"/>
      <c r="G35" s="80"/>
      <c r="H35" s="80"/>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c r="DJ35" s="49"/>
      <c r="DK35" s="49"/>
      <c r="DL35" s="49"/>
      <c r="DM35" s="49"/>
      <c r="DN35" s="49"/>
      <c r="DO35" s="49"/>
      <c r="DP35" s="49"/>
      <c r="DQ35" s="49"/>
      <c r="DR35" s="49"/>
      <c r="DS35" s="49"/>
      <c r="DT35" s="49"/>
      <c r="DU35" s="49"/>
      <c r="DV35" s="49"/>
      <c r="DW35" s="49"/>
      <c r="DX35" s="49"/>
      <c r="DY35" s="49"/>
      <c r="DZ35" s="49"/>
    </row>
    <row r="36" spans="1:130">
      <c r="A36" s="80"/>
      <c r="B36" s="80"/>
      <c r="C36" s="80"/>
      <c r="D36" s="80"/>
      <c r="E36" s="80"/>
      <c r="F36" s="80"/>
      <c r="G36" s="80"/>
      <c r="H36" s="80"/>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c r="DJ36" s="49"/>
      <c r="DK36" s="49"/>
      <c r="DL36" s="49"/>
      <c r="DM36" s="49"/>
      <c r="DN36" s="49"/>
      <c r="DO36" s="49"/>
      <c r="DP36" s="49"/>
      <c r="DQ36" s="49"/>
      <c r="DR36" s="49"/>
      <c r="DS36" s="49"/>
      <c r="DT36" s="49"/>
      <c r="DU36" s="49"/>
      <c r="DV36" s="49"/>
      <c r="DW36" s="49"/>
      <c r="DX36" s="49"/>
      <c r="DY36" s="49"/>
      <c r="DZ36" s="49"/>
    </row>
    <row r="37" spans="1:130">
      <c r="A37" s="80"/>
      <c r="B37" s="80"/>
      <c r="C37" s="80"/>
      <c r="D37" s="80"/>
      <c r="E37" s="80"/>
      <c r="F37" s="80"/>
      <c r="G37" s="80"/>
      <c r="H37" s="80"/>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c r="DJ37" s="49"/>
      <c r="DK37" s="49"/>
      <c r="DL37" s="49"/>
      <c r="DM37" s="49"/>
      <c r="DN37" s="49"/>
      <c r="DO37" s="49"/>
      <c r="DP37" s="49"/>
      <c r="DQ37" s="49"/>
      <c r="DR37" s="49"/>
      <c r="DS37" s="49"/>
      <c r="DT37" s="49"/>
      <c r="DU37" s="49"/>
      <c r="DV37" s="49"/>
      <c r="DW37" s="49"/>
      <c r="DX37" s="49"/>
      <c r="DY37" s="49"/>
      <c r="DZ37" s="49"/>
    </row>
    <row r="38" spans="1:130">
      <c r="A38" s="80"/>
      <c r="B38" s="80"/>
      <c r="C38" s="80"/>
      <c r="D38" s="80"/>
      <c r="E38" s="80"/>
      <c r="F38" s="80"/>
      <c r="G38" s="80"/>
      <c r="H38" s="80"/>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c r="DJ38" s="49"/>
      <c r="DK38" s="49"/>
      <c r="DL38" s="49"/>
      <c r="DM38" s="49"/>
      <c r="DN38" s="49"/>
      <c r="DO38" s="49"/>
      <c r="DP38" s="49"/>
      <c r="DQ38" s="49"/>
      <c r="DR38" s="49"/>
      <c r="DS38" s="49"/>
      <c r="DT38" s="49"/>
      <c r="DU38" s="49"/>
      <c r="DV38" s="49"/>
      <c r="DW38" s="49"/>
      <c r="DX38" s="49"/>
      <c r="DY38" s="49"/>
      <c r="DZ38" s="49"/>
    </row>
    <row r="39" spans="1:130">
      <c r="A39" s="80"/>
      <c r="B39" s="80"/>
      <c r="C39" s="80"/>
      <c r="D39" s="80"/>
      <c r="E39" s="80"/>
      <c r="F39" s="80"/>
      <c r="G39" s="80"/>
      <c r="H39" s="80"/>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c r="DJ39" s="49"/>
      <c r="DK39" s="49"/>
      <c r="DL39" s="49"/>
      <c r="DM39" s="49"/>
      <c r="DN39" s="49"/>
      <c r="DO39" s="49"/>
      <c r="DP39" s="49"/>
      <c r="DQ39" s="49"/>
      <c r="DR39" s="49"/>
      <c r="DS39" s="49"/>
      <c r="DT39" s="49"/>
      <c r="DU39" s="49"/>
      <c r="DV39" s="49"/>
      <c r="DW39" s="49"/>
      <c r="DX39" s="49"/>
      <c r="DY39" s="49"/>
      <c r="DZ39" s="49"/>
    </row>
    <row r="40" spans="1:130">
      <c r="A40" s="80"/>
      <c r="B40" s="80"/>
      <c r="C40" s="80"/>
      <c r="D40" s="80"/>
      <c r="E40" s="80"/>
      <c r="F40" s="80"/>
      <c r="G40" s="80"/>
      <c r="H40" s="80"/>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c r="DJ40" s="49"/>
      <c r="DK40" s="49"/>
      <c r="DL40" s="49"/>
      <c r="DM40" s="49"/>
      <c r="DN40" s="49"/>
      <c r="DO40" s="49"/>
      <c r="DP40" s="49"/>
      <c r="DQ40" s="49"/>
      <c r="DR40" s="49"/>
      <c r="DS40" s="49"/>
      <c r="DT40" s="49"/>
      <c r="DU40" s="49"/>
      <c r="DV40" s="49"/>
      <c r="DW40" s="49"/>
      <c r="DX40" s="49"/>
      <c r="DY40" s="49"/>
      <c r="DZ40" s="49"/>
    </row>
    <row r="41" spans="1:130">
      <c r="A41" s="80"/>
      <c r="B41" s="80"/>
      <c r="C41" s="80"/>
      <c r="D41" s="80"/>
      <c r="E41" s="80"/>
      <c r="F41" s="80"/>
      <c r="G41" s="80"/>
      <c r="H41" s="80"/>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c r="DJ41" s="49"/>
      <c r="DK41" s="49"/>
      <c r="DL41" s="49"/>
      <c r="DM41" s="49"/>
      <c r="DN41" s="49"/>
      <c r="DO41" s="49"/>
      <c r="DP41" s="49"/>
      <c r="DQ41" s="49"/>
      <c r="DR41" s="49"/>
      <c r="DS41" s="49"/>
      <c r="DT41" s="49"/>
      <c r="DU41" s="49"/>
      <c r="DV41" s="49"/>
      <c r="DW41" s="49"/>
      <c r="DX41" s="49"/>
      <c r="DY41" s="49"/>
      <c r="DZ41" s="49"/>
    </row>
    <row r="42" spans="1:130">
      <c r="A42" s="80"/>
      <c r="B42" s="80"/>
      <c r="C42" s="80"/>
      <c r="D42" s="80"/>
      <c r="E42" s="80"/>
      <c r="F42" s="80"/>
      <c r="G42" s="80"/>
      <c r="H42" s="80"/>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c r="DJ42" s="49"/>
      <c r="DK42" s="49"/>
      <c r="DL42" s="49"/>
      <c r="DM42" s="49"/>
      <c r="DN42" s="49"/>
      <c r="DO42" s="49"/>
      <c r="DP42" s="49"/>
      <c r="DQ42" s="49"/>
      <c r="DR42" s="49"/>
      <c r="DS42" s="49"/>
      <c r="DT42" s="49"/>
      <c r="DU42" s="49"/>
      <c r="DV42" s="49"/>
      <c r="DW42" s="49"/>
      <c r="DX42" s="49"/>
      <c r="DY42" s="49"/>
      <c r="DZ42" s="49"/>
    </row>
    <row r="43" spans="1:130">
      <c r="A43" s="80"/>
      <c r="B43" s="80"/>
      <c r="C43" s="80"/>
      <c r="D43" s="80"/>
      <c r="E43" s="80"/>
      <c r="F43" s="80"/>
      <c r="G43" s="80"/>
      <c r="H43" s="80"/>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c r="DJ43" s="49"/>
      <c r="DK43" s="49"/>
      <c r="DL43" s="49"/>
      <c r="DM43" s="49"/>
      <c r="DN43" s="49"/>
      <c r="DO43" s="49"/>
      <c r="DP43" s="49"/>
      <c r="DQ43" s="49"/>
      <c r="DR43" s="49"/>
      <c r="DS43" s="49"/>
      <c r="DT43" s="49"/>
      <c r="DU43" s="49"/>
      <c r="DV43" s="49"/>
      <c r="DW43" s="49"/>
      <c r="DX43" s="49"/>
      <c r="DY43" s="49"/>
      <c r="DZ43" s="49"/>
    </row>
    <row r="44" spans="1:130">
      <c r="A44" s="80"/>
      <c r="B44" s="80"/>
      <c r="C44" s="80"/>
      <c r="D44" s="80"/>
      <c r="E44" s="80"/>
      <c r="F44" s="80"/>
      <c r="G44" s="80"/>
      <c r="H44" s="80"/>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c r="DJ44" s="49"/>
      <c r="DK44" s="49"/>
      <c r="DL44" s="49"/>
      <c r="DM44" s="49"/>
      <c r="DN44" s="49"/>
      <c r="DO44" s="49"/>
      <c r="DP44" s="49"/>
      <c r="DQ44" s="49"/>
      <c r="DR44" s="49"/>
      <c r="DS44" s="49"/>
      <c r="DT44" s="49"/>
      <c r="DU44" s="49"/>
      <c r="DV44" s="49"/>
      <c r="DW44" s="49"/>
      <c r="DX44" s="49"/>
      <c r="DY44" s="49"/>
      <c r="DZ44" s="49"/>
    </row>
    <row r="45" spans="1:130">
      <c r="A45" s="80"/>
      <c r="B45" s="80"/>
      <c r="C45" s="80"/>
      <c r="D45" s="80"/>
      <c r="E45" s="80"/>
      <c r="F45" s="80"/>
      <c r="G45" s="80"/>
      <c r="H45" s="80"/>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c r="DJ45" s="49"/>
      <c r="DK45" s="49"/>
      <c r="DL45" s="49"/>
      <c r="DM45" s="49"/>
      <c r="DN45" s="49"/>
      <c r="DO45" s="49"/>
      <c r="DP45" s="49"/>
      <c r="DQ45" s="49"/>
      <c r="DR45" s="49"/>
      <c r="DS45" s="49"/>
      <c r="DT45" s="49"/>
      <c r="DU45" s="49"/>
      <c r="DV45" s="49"/>
      <c r="DW45" s="49"/>
      <c r="DX45" s="49"/>
      <c r="DY45" s="49"/>
      <c r="DZ45" s="49"/>
    </row>
    <row r="46" spans="1:130">
      <c r="A46" s="80"/>
      <c r="B46" s="80"/>
      <c r="C46" s="80"/>
      <c r="D46" s="80"/>
      <c r="E46" s="80"/>
      <c r="F46" s="80"/>
      <c r="G46" s="80"/>
      <c r="H46" s="80"/>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c r="DJ46" s="49"/>
      <c r="DK46" s="49"/>
      <c r="DL46" s="49"/>
      <c r="DM46" s="49"/>
      <c r="DN46" s="49"/>
      <c r="DO46" s="49"/>
      <c r="DP46" s="49"/>
      <c r="DQ46" s="49"/>
      <c r="DR46" s="49"/>
      <c r="DS46" s="49"/>
      <c r="DT46" s="49"/>
      <c r="DU46" s="49"/>
      <c r="DV46" s="49"/>
      <c r="DW46" s="49"/>
      <c r="DX46" s="49"/>
      <c r="DY46" s="49"/>
      <c r="DZ46" s="49"/>
    </row>
    <row r="47" spans="1:130">
      <c r="A47" s="80"/>
      <c r="B47" s="80"/>
      <c r="C47" s="80"/>
      <c r="D47" s="80"/>
      <c r="E47" s="80"/>
      <c r="F47" s="80"/>
      <c r="G47" s="80"/>
      <c r="H47" s="80"/>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c r="DJ47" s="49"/>
      <c r="DK47" s="49"/>
      <c r="DL47" s="49"/>
      <c r="DM47" s="49"/>
      <c r="DN47" s="49"/>
      <c r="DO47" s="49"/>
      <c r="DP47" s="49"/>
      <c r="DQ47" s="49"/>
      <c r="DR47" s="49"/>
      <c r="DS47" s="49"/>
      <c r="DT47" s="49"/>
      <c r="DU47" s="49"/>
      <c r="DV47" s="49"/>
      <c r="DW47" s="49"/>
      <c r="DX47" s="49"/>
      <c r="DY47" s="49"/>
      <c r="DZ47" s="49"/>
    </row>
    <row r="48" spans="1:130">
      <c r="A48" s="80"/>
      <c r="B48" s="80"/>
      <c r="C48" s="80"/>
      <c r="D48" s="80"/>
      <c r="E48" s="80"/>
      <c r="F48" s="80"/>
      <c r="G48" s="80"/>
      <c r="H48" s="80"/>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c r="DJ48" s="49"/>
      <c r="DK48" s="49"/>
      <c r="DL48" s="49"/>
      <c r="DM48" s="49"/>
      <c r="DN48" s="49"/>
      <c r="DO48" s="49"/>
      <c r="DP48" s="49"/>
      <c r="DQ48" s="49"/>
      <c r="DR48" s="49"/>
      <c r="DS48" s="49"/>
      <c r="DT48" s="49"/>
      <c r="DU48" s="49"/>
      <c r="DV48" s="49"/>
      <c r="DW48" s="49"/>
      <c r="DX48" s="49"/>
      <c r="DY48" s="49"/>
      <c r="DZ48" s="49"/>
    </row>
    <row r="49" spans="1:130">
      <c r="A49" s="80"/>
      <c r="B49" s="80"/>
      <c r="C49" s="80"/>
      <c r="D49" s="80"/>
      <c r="E49" s="80"/>
      <c r="F49" s="80"/>
      <c r="G49" s="80"/>
      <c r="H49" s="80"/>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c r="DJ49" s="49"/>
      <c r="DK49" s="49"/>
      <c r="DL49" s="49"/>
      <c r="DM49" s="49"/>
      <c r="DN49" s="49"/>
      <c r="DO49" s="49"/>
      <c r="DP49" s="49"/>
      <c r="DQ49" s="49"/>
      <c r="DR49" s="49"/>
      <c r="DS49" s="49"/>
      <c r="DT49" s="49"/>
      <c r="DU49" s="49"/>
      <c r="DV49" s="49"/>
      <c r="DW49" s="49"/>
      <c r="DX49" s="49"/>
      <c r="DY49" s="49"/>
      <c r="DZ49" s="49"/>
    </row>
    <row r="50" spans="1:130">
      <c r="A50" s="80"/>
      <c r="B50" s="80"/>
      <c r="C50" s="80"/>
      <c r="D50" s="80"/>
      <c r="E50" s="80"/>
      <c r="F50" s="80"/>
      <c r="G50" s="80"/>
      <c r="H50" s="80"/>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c r="DJ50" s="49"/>
      <c r="DK50" s="49"/>
      <c r="DL50" s="49"/>
      <c r="DM50" s="49"/>
      <c r="DN50" s="49"/>
      <c r="DO50" s="49"/>
      <c r="DP50" s="49"/>
      <c r="DQ50" s="49"/>
      <c r="DR50" s="49"/>
      <c r="DS50" s="49"/>
      <c r="DT50" s="49"/>
      <c r="DU50" s="49"/>
      <c r="DV50" s="49"/>
      <c r="DW50" s="49"/>
      <c r="DX50" s="49"/>
      <c r="DY50" s="49"/>
      <c r="DZ50" s="49"/>
    </row>
    <row r="51" spans="1:130">
      <c r="A51" s="80"/>
      <c r="B51" s="80"/>
      <c r="C51" s="80"/>
      <c r="D51" s="80"/>
      <c r="E51" s="80"/>
      <c r="F51" s="80"/>
      <c r="G51" s="80"/>
      <c r="H51" s="80"/>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c r="DJ51" s="49"/>
      <c r="DK51" s="49"/>
      <c r="DL51" s="49"/>
      <c r="DM51" s="49"/>
      <c r="DN51" s="49"/>
      <c r="DO51" s="49"/>
      <c r="DP51" s="49"/>
      <c r="DQ51" s="49"/>
      <c r="DR51" s="49"/>
      <c r="DS51" s="49"/>
      <c r="DT51" s="49"/>
      <c r="DU51" s="49"/>
      <c r="DV51" s="49"/>
      <c r="DW51" s="49"/>
      <c r="DX51" s="49"/>
      <c r="DY51" s="49"/>
      <c r="DZ51" s="49"/>
    </row>
    <row r="52" spans="1:130">
      <c r="A52" s="80"/>
      <c r="B52" s="80"/>
      <c r="C52" s="80"/>
      <c r="D52" s="80"/>
      <c r="E52" s="80"/>
      <c r="F52" s="80"/>
      <c r="G52" s="80"/>
      <c r="H52" s="80"/>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c r="DJ52" s="49"/>
      <c r="DK52" s="49"/>
      <c r="DL52" s="49"/>
      <c r="DM52" s="49"/>
      <c r="DN52" s="49"/>
      <c r="DO52" s="49"/>
      <c r="DP52" s="49"/>
      <c r="DQ52" s="49"/>
      <c r="DR52" s="49"/>
      <c r="DS52" s="49"/>
      <c r="DT52" s="49"/>
      <c r="DU52" s="49"/>
      <c r="DV52" s="49"/>
      <c r="DW52" s="49"/>
      <c r="DX52" s="49"/>
      <c r="DY52" s="49"/>
      <c r="DZ52" s="49"/>
    </row>
    <row r="53" spans="1:130">
      <c r="A53" s="80"/>
      <c r="B53" s="80"/>
      <c r="C53" s="80"/>
      <c r="D53" s="80"/>
      <c r="E53" s="80"/>
      <c r="F53" s="80"/>
      <c r="G53" s="80"/>
      <c r="H53" s="80"/>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c r="DJ53" s="49"/>
      <c r="DK53" s="49"/>
      <c r="DL53" s="49"/>
      <c r="DM53" s="49"/>
      <c r="DN53" s="49"/>
      <c r="DO53" s="49"/>
      <c r="DP53" s="49"/>
      <c r="DQ53" s="49"/>
      <c r="DR53" s="49"/>
      <c r="DS53" s="49"/>
      <c r="DT53" s="49"/>
      <c r="DU53" s="49"/>
      <c r="DV53" s="49"/>
      <c r="DW53" s="49"/>
      <c r="DX53" s="49"/>
      <c r="DY53" s="49"/>
      <c r="DZ53" s="49"/>
    </row>
    <row r="54" spans="1:130">
      <c r="A54" s="80"/>
      <c r="B54" s="80"/>
      <c r="C54" s="80"/>
      <c r="D54" s="80"/>
      <c r="E54" s="80"/>
      <c r="F54" s="80"/>
      <c r="G54" s="80"/>
      <c r="H54" s="80"/>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c r="DJ54" s="49"/>
      <c r="DK54" s="49"/>
      <c r="DL54" s="49"/>
      <c r="DM54" s="49"/>
      <c r="DN54" s="49"/>
      <c r="DO54" s="49"/>
      <c r="DP54" s="49"/>
      <c r="DQ54" s="49"/>
      <c r="DR54" s="49"/>
      <c r="DS54" s="49"/>
      <c r="DT54" s="49"/>
      <c r="DU54" s="49"/>
      <c r="DV54" s="49"/>
      <c r="DW54" s="49"/>
      <c r="DX54" s="49"/>
      <c r="DY54" s="49"/>
      <c r="DZ54" s="49"/>
    </row>
    <row r="55" spans="1:130">
      <c r="A55" s="80"/>
      <c r="B55" s="80"/>
      <c r="C55" s="80"/>
      <c r="D55" s="80"/>
      <c r="E55" s="80"/>
      <c r="F55" s="80"/>
      <c r="G55" s="80"/>
      <c r="H55" s="80"/>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row>
    <row r="56" spans="1:130">
      <c r="A56" s="80"/>
      <c r="B56" s="80"/>
      <c r="C56" s="80"/>
      <c r="D56" s="80"/>
      <c r="E56" s="80"/>
      <c r="F56" s="80"/>
      <c r="G56" s="80"/>
      <c r="H56" s="80"/>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row>
    <row r="57" spans="1:130">
      <c r="A57" s="80"/>
      <c r="B57" s="80"/>
      <c r="C57" s="80"/>
      <c r="D57" s="80"/>
      <c r="E57" s="80"/>
      <c r="F57" s="80"/>
      <c r="G57" s="80"/>
      <c r="H57" s="80"/>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row>
    <row r="58" spans="1:130">
      <c r="A58" s="80"/>
      <c r="B58" s="80"/>
      <c r="C58" s="80"/>
      <c r="D58" s="80"/>
      <c r="E58" s="80"/>
      <c r="F58" s="80"/>
      <c r="G58" s="80"/>
      <c r="H58" s="80"/>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row>
    <row r="59" spans="1:130">
      <c r="A59" s="80"/>
      <c r="B59" s="80"/>
      <c r="C59" s="80"/>
      <c r="D59" s="80"/>
      <c r="E59" s="80"/>
      <c r="F59" s="80"/>
      <c r="G59" s="80"/>
      <c r="H59" s="80"/>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row>
    <row r="60" spans="1:130">
      <c r="A60" s="80"/>
      <c r="B60" s="80"/>
      <c r="C60" s="80"/>
      <c r="D60" s="80"/>
      <c r="E60" s="80"/>
      <c r="F60" s="80"/>
      <c r="G60" s="80"/>
      <c r="H60" s="80"/>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row>
    <row r="61" spans="1:130">
      <c r="A61" s="80"/>
      <c r="B61" s="80"/>
      <c r="C61" s="80"/>
      <c r="D61" s="80"/>
      <c r="E61" s="80"/>
      <c r="F61" s="80"/>
      <c r="G61" s="80"/>
      <c r="H61" s="80"/>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row>
    <row r="62" spans="1:130">
      <c r="A62" s="80"/>
      <c r="B62" s="80"/>
      <c r="C62" s="80"/>
      <c r="D62" s="80"/>
      <c r="E62" s="80"/>
      <c r="F62" s="80"/>
      <c r="G62" s="80"/>
      <c r="H62" s="80"/>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c r="DJ62" s="49"/>
      <c r="DK62" s="49"/>
      <c r="DL62" s="49"/>
      <c r="DM62" s="49"/>
      <c r="DN62" s="49"/>
      <c r="DO62" s="49"/>
      <c r="DP62" s="49"/>
      <c r="DQ62" s="49"/>
      <c r="DR62" s="49"/>
      <c r="DS62" s="49"/>
      <c r="DT62" s="49"/>
      <c r="DU62" s="49"/>
      <c r="DV62" s="49"/>
      <c r="DW62" s="49"/>
      <c r="DX62" s="49"/>
      <c r="DY62" s="49"/>
      <c r="DZ62" s="49"/>
    </row>
    <row r="63" spans="1:130">
      <c r="A63" s="80"/>
      <c r="B63" s="80"/>
      <c r="C63" s="80"/>
      <c r="D63" s="80"/>
      <c r="E63" s="80"/>
      <c r="F63" s="80"/>
      <c r="G63" s="80"/>
      <c r="H63" s="80"/>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c r="BL63" s="49"/>
      <c r="BM63" s="49"/>
      <c r="BN63" s="49"/>
      <c r="BO63" s="49"/>
      <c r="BP63" s="49"/>
      <c r="BQ63" s="49"/>
      <c r="BR63" s="49"/>
      <c r="BS63" s="49"/>
      <c r="BT63" s="49"/>
      <c r="BU63" s="49"/>
      <c r="BV63" s="49"/>
      <c r="BW63" s="49"/>
      <c r="BX63" s="49"/>
      <c r="BY63" s="49"/>
      <c r="BZ63" s="49"/>
      <c r="CA63" s="49"/>
      <c r="CB63" s="49"/>
      <c r="CC63" s="49"/>
      <c r="CD63" s="49"/>
      <c r="CE63" s="49"/>
      <c r="CF63" s="49"/>
      <c r="CG63" s="49"/>
      <c r="CH63" s="49"/>
      <c r="CI63" s="49"/>
      <c r="CJ63" s="49"/>
      <c r="CK63" s="49"/>
      <c r="CL63" s="49"/>
      <c r="CM63" s="49"/>
      <c r="CN63" s="49"/>
      <c r="CO63" s="49"/>
      <c r="CP63" s="49"/>
      <c r="CQ63" s="49"/>
      <c r="CR63" s="49"/>
      <c r="CS63" s="49"/>
      <c r="CT63" s="49"/>
      <c r="CU63" s="49"/>
      <c r="CV63" s="49"/>
      <c r="CW63" s="49"/>
      <c r="CX63" s="49"/>
      <c r="CY63" s="49"/>
      <c r="CZ63" s="49"/>
      <c r="DA63" s="49"/>
      <c r="DB63" s="49"/>
      <c r="DC63" s="49"/>
      <c r="DD63" s="49"/>
      <c r="DE63" s="49"/>
      <c r="DF63" s="49"/>
      <c r="DG63" s="49"/>
      <c r="DH63" s="49"/>
      <c r="DI63" s="49"/>
      <c r="DJ63" s="49"/>
      <c r="DK63" s="49"/>
      <c r="DL63" s="49"/>
      <c r="DM63" s="49"/>
      <c r="DN63" s="49"/>
      <c r="DO63" s="49"/>
      <c r="DP63" s="49"/>
      <c r="DQ63" s="49"/>
      <c r="DR63" s="49"/>
      <c r="DS63" s="49"/>
      <c r="DT63" s="49"/>
      <c r="DU63" s="49"/>
      <c r="DV63" s="49"/>
      <c r="DW63" s="49"/>
      <c r="DX63" s="49"/>
      <c r="DY63" s="49"/>
      <c r="DZ63" s="49"/>
    </row>
    <row r="64" spans="1:130">
      <c r="A64" s="80"/>
      <c r="B64" s="80"/>
      <c r="C64" s="80"/>
      <c r="D64" s="80"/>
      <c r="E64" s="80"/>
      <c r="F64" s="80"/>
      <c r="G64" s="80"/>
      <c r="H64" s="80"/>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c r="DJ64" s="49"/>
      <c r="DK64" s="49"/>
      <c r="DL64" s="49"/>
      <c r="DM64" s="49"/>
      <c r="DN64" s="49"/>
      <c r="DO64" s="49"/>
      <c r="DP64" s="49"/>
      <c r="DQ64" s="49"/>
      <c r="DR64" s="49"/>
      <c r="DS64" s="49"/>
      <c r="DT64" s="49"/>
      <c r="DU64" s="49"/>
      <c r="DV64" s="49"/>
      <c r="DW64" s="49"/>
      <c r="DX64" s="49"/>
      <c r="DY64" s="49"/>
      <c r="DZ64" s="49"/>
    </row>
    <row r="65" spans="1:130">
      <c r="A65" s="80"/>
      <c r="B65" s="80"/>
      <c r="C65" s="80"/>
      <c r="D65" s="80"/>
      <c r="E65" s="80"/>
      <c r="F65" s="80"/>
      <c r="G65" s="80"/>
      <c r="H65" s="80"/>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9"/>
      <c r="BL65" s="49"/>
      <c r="BM65" s="49"/>
      <c r="BN65" s="49"/>
      <c r="BO65" s="49"/>
      <c r="BP65" s="49"/>
      <c r="BQ65" s="49"/>
      <c r="BR65" s="49"/>
      <c r="BS65" s="49"/>
      <c r="BT65" s="49"/>
      <c r="BU65" s="49"/>
      <c r="BV65" s="49"/>
      <c r="BW65" s="49"/>
      <c r="BX65" s="49"/>
      <c r="BY65" s="49"/>
      <c r="BZ65" s="49"/>
      <c r="CA65" s="49"/>
      <c r="CB65" s="49"/>
      <c r="CC65" s="49"/>
      <c r="CD65" s="49"/>
      <c r="CE65" s="49"/>
      <c r="CF65" s="49"/>
      <c r="CG65" s="49"/>
      <c r="CH65" s="49"/>
      <c r="CI65" s="49"/>
      <c r="CJ65" s="49"/>
      <c r="CK65" s="49"/>
      <c r="CL65" s="49"/>
      <c r="CM65" s="49"/>
      <c r="CN65" s="49"/>
      <c r="CO65" s="49"/>
      <c r="CP65" s="49"/>
      <c r="CQ65" s="49"/>
      <c r="CR65" s="49"/>
      <c r="CS65" s="49"/>
      <c r="CT65" s="49"/>
      <c r="CU65" s="49"/>
      <c r="CV65" s="49"/>
      <c r="CW65" s="49"/>
      <c r="CX65" s="49"/>
      <c r="CY65" s="49"/>
      <c r="CZ65" s="49"/>
      <c r="DA65" s="49"/>
      <c r="DB65" s="49"/>
      <c r="DC65" s="49"/>
      <c r="DD65" s="49"/>
      <c r="DE65" s="49"/>
      <c r="DF65" s="49"/>
      <c r="DG65" s="49"/>
      <c r="DH65" s="49"/>
      <c r="DI65" s="49"/>
      <c r="DJ65" s="49"/>
      <c r="DK65" s="49"/>
      <c r="DL65" s="49"/>
      <c r="DM65" s="49"/>
      <c r="DN65" s="49"/>
      <c r="DO65" s="49"/>
      <c r="DP65" s="49"/>
      <c r="DQ65" s="49"/>
      <c r="DR65" s="49"/>
      <c r="DS65" s="49"/>
      <c r="DT65" s="49"/>
      <c r="DU65" s="49"/>
      <c r="DV65" s="49"/>
      <c r="DW65" s="49"/>
      <c r="DX65" s="49"/>
      <c r="DY65" s="49"/>
      <c r="DZ65" s="49"/>
    </row>
    <row r="66" spans="1:130">
      <c r="A66" s="80"/>
      <c r="B66" s="80"/>
      <c r="C66" s="80"/>
      <c r="D66" s="80"/>
      <c r="E66" s="80"/>
      <c r="F66" s="80"/>
      <c r="G66" s="80"/>
      <c r="H66" s="80"/>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9"/>
      <c r="BL66" s="49"/>
      <c r="BM66" s="49"/>
      <c r="BN66" s="49"/>
      <c r="BO66" s="49"/>
      <c r="BP66" s="49"/>
      <c r="BQ66" s="49"/>
      <c r="BR66" s="49"/>
      <c r="BS66" s="49"/>
      <c r="BT66" s="49"/>
      <c r="BU66" s="49"/>
      <c r="BV66" s="49"/>
      <c r="BW66" s="49"/>
      <c r="BX66" s="49"/>
      <c r="BY66" s="49"/>
      <c r="BZ66" s="49"/>
      <c r="CA66" s="49"/>
      <c r="CB66" s="49"/>
      <c r="CC66" s="49"/>
      <c r="CD66" s="49"/>
      <c r="CE66" s="49"/>
      <c r="CF66" s="49"/>
      <c r="CG66" s="49"/>
      <c r="CH66" s="49"/>
      <c r="CI66" s="49"/>
      <c r="CJ66" s="49"/>
      <c r="CK66" s="49"/>
      <c r="CL66" s="49"/>
      <c r="CM66" s="49"/>
      <c r="CN66" s="49"/>
      <c r="CO66" s="49"/>
      <c r="CP66" s="49"/>
      <c r="CQ66" s="49"/>
      <c r="CR66" s="49"/>
      <c r="CS66" s="49"/>
      <c r="CT66" s="49"/>
      <c r="CU66" s="49"/>
      <c r="CV66" s="49"/>
      <c r="CW66" s="49"/>
      <c r="CX66" s="49"/>
      <c r="CY66" s="49"/>
      <c r="CZ66" s="49"/>
      <c r="DA66" s="49"/>
      <c r="DB66" s="49"/>
      <c r="DC66" s="49"/>
      <c r="DD66" s="49"/>
      <c r="DE66" s="49"/>
      <c r="DF66" s="49"/>
      <c r="DG66" s="49"/>
      <c r="DH66" s="49"/>
      <c r="DI66" s="49"/>
      <c r="DJ66" s="49"/>
      <c r="DK66" s="49"/>
      <c r="DL66" s="49"/>
      <c r="DM66" s="49"/>
      <c r="DN66" s="49"/>
      <c r="DO66" s="49"/>
      <c r="DP66" s="49"/>
      <c r="DQ66" s="49"/>
      <c r="DR66" s="49"/>
      <c r="DS66" s="49"/>
      <c r="DT66" s="49"/>
      <c r="DU66" s="49"/>
      <c r="DV66" s="49"/>
      <c r="DW66" s="49"/>
      <c r="DX66" s="49"/>
      <c r="DY66" s="49"/>
      <c r="DZ66" s="49"/>
    </row>
    <row r="67" spans="1:130">
      <c r="A67" s="80"/>
      <c r="B67" s="80"/>
      <c r="C67" s="80"/>
      <c r="D67" s="80"/>
      <c r="E67" s="80"/>
      <c r="F67" s="80"/>
      <c r="G67" s="80"/>
      <c r="H67" s="80"/>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9"/>
      <c r="BL67" s="49"/>
      <c r="BM67" s="49"/>
      <c r="BN67" s="49"/>
      <c r="BO67" s="49"/>
      <c r="BP67" s="49"/>
      <c r="BQ67" s="49"/>
      <c r="BR67" s="49"/>
      <c r="BS67" s="49"/>
      <c r="BT67" s="49"/>
      <c r="BU67" s="49"/>
      <c r="BV67" s="49"/>
      <c r="BW67" s="49"/>
      <c r="BX67" s="49"/>
      <c r="BY67" s="49"/>
      <c r="BZ67" s="49"/>
      <c r="CA67" s="49"/>
      <c r="CB67" s="49"/>
      <c r="CC67" s="49"/>
      <c r="CD67" s="49"/>
      <c r="CE67" s="49"/>
      <c r="CF67" s="49"/>
      <c r="CG67" s="49"/>
      <c r="CH67" s="49"/>
      <c r="CI67" s="49"/>
      <c r="CJ67" s="49"/>
      <c r="CK67" s="49"/>
      <c r="CL67" s="49"/>
      <c r="CM67" s="49"/>
      <c r="CN67" s="49"/>
      <c r="CO67" s="49"/>
      <c r="CP67" s="49"/>
      <c r="CQ67" s="49"/>
      <c r="CR67" s="49"/>
      <c r="CS67" s="49"/>
      <c r="CT67" s="49"/>
      <c r="CU67" s="49"/>
      <c r="CV67" s="49"/>
      <c r="CW67" s="49"/>
      <c r="CX67" s="49"/>
      <c r="CY67" s="49"/>
      <c r="CZ67" s="49"/>
      <c r="DA67" s="49"/>
      <c r="DB67" s="49"/>
      <c r="DC67" s="49"/>
      <c r="DD67" s="49"/>
      <c r="DE67" s="49"/>
      <c r="DF67" s="49"/>
      <c r="DG67" s="49"/>
      <c r="DH67" s="49"/>
      <c r="DI67" s="49"/>
      <c r="DJ67" s="49"/>
      <c r="DK67" s="49"/>
      <c r="DL67" s="49"/>
      <c r="DM67" s="49"/>
      <c r="DN67" s="49"/>
      <c r="DO67" s="49"/>
      <c r="DP67" s="49"/>
      <c r="DQ67" s="49"/>
      <c r="DR67" s="49"/>
      <c r="DS67" s="49"/>
      <c r="DT67" s="49"/>
      <c r="DU67" s="49"/>
      <c r="DV67" s="49"/>
      <c r="DW67" s="49"/>
      <c r="DX67" s="49"/>
      <c r="DY67" s="49"/>
      <c r="DZ67" s="49"/>
    </row>
    <row r="68" spans="1:130">
      <c r="A68" s="80"/>
      <c r="B68" s="80"/>
      <c r="C68" s="80"/>
      <c r="D68" s="80"/>
      <c r="E68" s="80"/>
      <c r="F68" s="80"/>
      <c r="G68" s="80"/>
      <c r="H68" s="80"/>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c r="DJ68" s="49"/>
      <c r="DK68" s="49"/>
      <c r="DL68" s="49"/>
      <c r="DM68" s="49"/>
      <c r="DN68" s="49"/>
      <c r="DO68" s="49"/>
      <c r="DP68" s="49"/>
      <c r="DQ68" s="49"/>
      <c r="DR68" s="49"/>
      <c r="DS68" s="49"/>
      <c r="DT68" s="49"/>
      <c r="DU68" s="49"/>
      <c r="DV68" s="49"/>
      <c r="DW68" s="49"/>
      <c r="DX68" s="49"/>
      <c r="DY68" s="49"/>
      <c r="DZ68" s="49"/>
    </row>
    <row r="69" spans="1:130">
      <c r="A69" s="80"/>
      <c r="B69" s="80"/>
      <c r="C69" s="80"/>
      <c r="D69" s="80"/>
      <c r="E69" s="80"/>
      <c r="F69" s="80"/>
      <c r="G69" s="80"/>
      <c r="H69" s="80"/>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9"/>
      <c r="BL69" s="49"/>
      <c r="BM69" s="49"/>
      <c r="BN69" s="49"/>
      <c r="BO69" s="49"/>
      <c r="BP69" s="49"/>
      <c r="BQ69" s="49"/>
      <c r="BR69" s="49"/>
      <c r="BS69" s="49"/>
      <c r="BT69" s="49"/>
      <c r="BU69" s="49"/>
      <c r="BV69" s="49"/>
      <c r="BW69" s="49"/>
      <c r="BX69" s="49"/>
      <c r="BY69" s="49"/>
      <c r="BZ69" s="49"/>
      <c r="CA69" s="49"/>
      <c r="CB69" s="49"/>
      <c r="CC69" s="49"/>
      <c r="CD69" s="49"/>
      <c r="CE69" s="49"/>
      <c r="CF69" s="49"/>
      <c r="CG69" s="49"/>
      <c r="CH69" s="49"/>
      <c r="CI69" s="49"/>
      <c r="CJ69" s="49"/>
      <c r="CK69" s="49"/>
      <c r="CL69" s="49"/>
      <c r="CM69" s="49"/>
      <c r="CN69" s="49"/>
      <c r="CO69" s="49"/>
      <c r="CP69" s="49"/>
      <c r="CQ69" s="49"/>
      <c r="CR69" s="49"/>
      <c r="CS69" s="49"/>
      <c r="CT69" s="49"/>
      <c r="CU69" s="49"/>
      <c r="CV69" s="49"/>
      <c r="CW69" s="49"/>
      <c r="CX69" s="49"/>
      <c r="CY69" s="49"/>
      <c r="CZ69" s="49"/>
      <c r="DA69" s="49"/>
      <c r="DB69" s="49"/>
      <c r="DC69" s="49"/>
      <c r="DD69" s="49"/>
      <c r="DE69" s="49"/>
      <c r="DF69" s="49"/>
      <c r="DG69" s="49"/>
      <c r="DH69" s="49"/>
      <c r="DI69" s="49"/>
      <c r="DJ69" s="49"/>
      <c r="DK69" s="49"/>
      <c r="DL69" s="49"/>
      <c r="DM69" s="49"/>
      <c r="DN69" s="49"/>
      <c r="DO69" s="49"/>
      <c r="DP69" s="49"/>
      <c r="DQ69" s="49"/>
      <c r="DR69" s="49"/>
      <c r="DS69" s="49"/>
      <c r="DT69" s="49"/>
      <c r="DU69" s="49"/>
      <c r="DV69" s="49"/>
      <c r="DW69" s="49"/>
      <c r="DX69" s="49"/>
      <c r="DY69" s="49"/>
      <c r="DZ69" s="49"/>
    </row>
    <row r="70" spans="1:130">
      <c r="A70" s="80"/>
      <c r="B70" s="80"/>
      <c r="C70" s="80"/>
      <c r="D70" s="80"/>
      <c r="E70" s="80"/>
      <c r="F70" s="80"/>
      <c r="G70" s="80"/>
      <c r="H70" s="80"/>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c r="BR70" s="49"/>
      <c r="BS70" s="49"/>
      <c r="BT70" s="49"/>
      <c r="BU70" s="49"/>
      <c r="BV70" s="49"/>
      <c r="BW70" s="49"/>
      <c r="BX70" s="49"/>
      <c r="BY70" s="49"/>
      <c r="BZ70" s="49"/>
      <c r="CA70" s="49"/>
      <c r="CB70" s="49"/>
      <c r="CC70" s="49"/>
      <c r="CD70" s="49"/>
      <c r="CE70" s="49"/>
      <c r="CF70" s="49"/>
      <c r="CG70" s="49"/>
      <c r="CH70" s="49"/>
      <c r="CI70" s="49"/>
      <c r="CJ70" s="49"/>
      <c r="CK70" s="49"/>
      <c r="CL70" s="49"/>
      <c r="CM70" s="49"/>
      <c r="CN70" s="49"/>
      <c r="CO70" s="49"/>
      <c r="CP70" s="49"/>
      <c r="CQ70" s="49"/>
      <c r="CR70" s="49"/>
      <c r="CS70" s="49"/>
      <c r="CT70" s="49"/>
      <c r="CU70" s="49"/>
      <c r="CV70" s="49"/>
      <c r="CW70" s="49"/>
      <c r="CX70" s="49"/>
      <c r="CY70" s="49"/>
      <c r="CZ70" s="49"/>
      <c r="DA70" s="49"/>
      <c r="DB70" s="49"/>
      <c r="DC70" s="49"/>
      <c r="DD70" s="49"/>
      <c r="DE70" s="49"/>
      <c r="DF70" s="49"/>
      <c r="DG70" s="49"/>
      <c r="DH70" s="49"/>
      <c r="DI70" s="49"/>
      <c r="DJ70" s="49"/>
      <c r="DK70" s="49"/>
      <c r="DL70" s="49"/>
      <c r="DM70" s="49"/>
      <c r="DN70" s="49"/>
      <c r="DO70" s="49"/>
      <c r="DP70" s="49"/>
      <c r="DQ70" s="49"/>
      <c r="DR70" s="49"/>
      <c r="DS70" s="49"/>
      <c r="DT70" s="49"/>
      <c r="DU70" s="49"/>
      <c r="DV70" s="49"/>
      <c r="DW70" s="49"/>
      <c r="DX70" s="49"/>
      <c r="DY70" s="49"/>
      <c r="DZ70" s="49"/>
    </row>
    <row r="71" spans="1:130">
      <c r="A71" s="80"/>
      <c r="B71" s="80"/>
      <c r="C71" s="80"/>
      <c r="D71" s="80"/>
      <c r="E71" s="80"/>
      <c r="F71" s="80"/>
      <c r="G71" s="80"/>
      <c r="H71" s="80"/>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9"/>
      <c r="BL71" s="49"/>
      <c r="BM71" s="49"/>
      <c r="BN71" s="49"/>
      <c r="BO71" s="49"/>
      <c r="BP71" s="49"/>
      <c r="BQ71" s="49"/>
      <c r="BR71" s="49"/>
      <c r="BS71" s="49"/>
      <c r="BT71" s="49"/>
      <c r="BU71" s="49"/>
      <c r="BV71" s="49"/>
      <c r="BW71" s="49"/>
      <c r="BX71" s="49"/>
      <c r="BY71" s="49"/>
      <c r="BZ71" s="49"/>
      <c r="CA71" s="49"/>
      <c r="CB71" s="49"/>
      <c r="CC71" s="49"/>
      <c r="CD71" s="49"/>
      <c r="CE71" s="49"/>
      <c r="CF71" s="49"/>
      <c r="CG71" s="49"/>
      <c r="CH71" s="49"/>
      <c r="CI71" s="49"/>
      <c r="CJ71" s="49"/>
      <c r="CK71" s="49"/>
      <c r="CL71" s="49"/>
      <c r="CM71" s="49"/>
      <c r="CN71" s="49"/>
      <c r="CO71" s="49"/>
      <c r="CP71" s="49"/>
      <c r="CQ71" s="49"/>
      <c r="CR71" s="49"/>
      <c r="CS71" s="49"/>
      <c r="CT71" s="49"/>
      <c r="CU71" s="49"/>
      <c r="CV71" s="49"/>
      <c r="CW71" s="49"/>
      <c r="CX71" s="49"/>
      <c r="CY71" s="49"/>
      <c r="CZ71" s="49"/>
      <c r="DA71" s="49"/>
      <c r="DB71" s="49"/>
      <c r="DC71" s="49"/>
      <c r="DD71" s="49"/>
      <c r="DE71" s="49"/>
      <c r="DF71" s="49"/>
      <c r="DG71" s="49"/>
      <c r="DH71" s="49"/>
      <c r="DI71" s="49"/>
      <c r="DJ71" s="49"/>
      <c r="DK71" s="49"/>
      <c r="DL71" s="49"/>
      <c r="DM71" s="49"/>
      <c r="DN71" s="49"/>
      <c r="DO71" s="49"/>
      <c r="DP71" s="49"/>
      <c r="DQ71" s="49"/>
      <c r="DR71" s="49"/>
      <c r="DS71" s="49"/>
      <c r="DT71" s="49"/>
      <c r="DU71" s="49"/>
      <c r="DV71" s="49"/>
      <c r="DW71" s="49"/>
      <c r="DX71" s="49"/>
      <c r="DY71" s="49"/>
      <c r="DZ71" s="49"/>
    </row>
    <row r="72" spans="1:130">
      <c r="A72" s="80"/>
      <c r="B72" s="80"/>
      <c r="C72" s="80"/>
      <c r="D72" s="80"/>
      <c r="E72" s="80"/>
      <c r="F72" s="80"/>
      <c r="G72" s="80"/>
      <c r="H72" s="80"/>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9"/>
      <c r="BL72" s="49"/>
      <c r="BM72" s="49"/>
      <c r="BN72" s="49"/>
      <c r="BO72" s="49"/>
      <c r="BP72" s="49"/>
      <c r="BQ72" s="49"/>
      <c r="BR72" s="49"/>
      <c r="BS72" s="49"/>
      <c r="BT72" s="49"/>
      <c r="BU72" s="49"/>
      <c r="BV72" s="49"/>
      <c r="BW72" s="49"/>
      <c r="BX72" s="49"/>
      <c r="BY72" s="49"/>
      <c r="BZ72" s="49"/>
      <c r="CA72" s="49"/>
      <c r="CB72" s="49"/>
      <c r="CC72" s="49"/>
      <c r="CD72" s="49"/>
      <c r="CE72" s="49"/>
      <c r="CF72" s="49"/>
      <c r="CG72" s="49"/>
      <c r="CH72" s="49"/>
      <c r="CI72" s="49"/>
      <c r="CJ72" s="49"/>
      <c r="CK72" s="49"/>
      <c r="CL72" s="49"/>
      <c r="CM72" s="49"/>
      <c r="CN72" s="49"/>
      <c r="CO72" s="49"/>
      <c r="CP72" s="49"/>
      <c r="CQ72" s="49"/>
      <c r="CR72" s="49"/>
      <c r="CS72" s="49"/>
      <c r="CT72" s="49"/>
      <c r="CU72" s="49"/>
      <c r="CV72" s="49"/>
      <c r="CW72" s="49"/>
      <c r="CX72" s="49"/>
      <c r="CY72" s="49"/>
      <c r="CZ72" s="49"/>
      <c r="DA72" s="49"/>
      <c r="DB72" s="49"/>
      <c r="DC72" s="49"/>
      <c r="DD72" s="49"/>
      <c r="DE72" s="49"/>
      <c r="DF72" s="49"/>
      <c r="DG72" s="49"/>
      <c r="DH72" s="49"/>
      <c r="DI72" s="49"/>
      <c r="DJ72" s="49"/>
      <c r="DK72" s="49"/>
      <c r="DL72" s="49"/>
      <c r="DM72" s="49"/>
      <c r="DN72" s="49"/>
      <c r="DO72" s="49"/>
      <c r="DP72" s="49"/>
      <c r="DQ72" s="49"/>
      <c r="DR72" s="49"/>
      <c r="DS72" s="49"/>
      <c r="DT72" s="49"/>
      <c r="DU72" s="49"/>
      <c r="DV72" s="49"/>
      <c r="DW72" s="49"/>
      <c r="DX72" s="49"/>
      <c r="DY72" s="49"/>
      <c r="DZ72" s="49"/>
    </row>
    <row r="73" spans="1:130">
      <c r="A73" s="80"/>
      <c r="B73" s="80"/>
      <c r="C73" s="80"/>
      <c r="D73" s="80"/>
      <c r="E73" s="80"/>
      <c r="F73" s="80"/>
      <c r="G73" s="80"/>
      <c r="H73" s="80"/>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c r="BP73" s="49"/>
      <c r="BQ73" s="49"/>
      <c r="BR73" s="49"/>
      <c r="BS73" s="49"/>
      <c r="BT73" s="49"/>
      <c r="BU73" s="49"/>
      <c r="BV73" s="49"/>
      <c r="BW73" s="49"/>
      <c r="BX73" s="49"/>
      <c r="BY73" s="49"/>
      <c r="BZ73" s="49"/>
      <c r="CA73" s="49"/>
      <c r="CB73" s="49"/>
      <c r="CC73" s="49"/>
      <c r="CD73" s="49"/>
      <c r="CE73" s="49"/>
      <c r="CF73" s="49"/>
      <c r="CG73" s="49"/>
      <c r="CH73" s="49"/>
      <c r="CI73" s="49"/>
      <c r="CJ73" s="49"/>
      <c r="CK73" s="49"/>
      <c r="CL73" s="49"/>
      <c r="CM73" s="49"/>
      <c r="CN73" s="49"/>
      <c r="CO73" s="49"/>
      <c r="CP73" s="49"/>
      <c r="CQ73" s="49"/>
      <c r="CR73" s="49"/>
      <c r="CS73" s="49"/>
      <c r="CT73" s="49"/>
      <c r="CU73" s="49"/>
      <c r="CV73" s="49"/>
      <c r="CW73" s="49"/>
      <c r="CX73" s="49"/>
      <c r="CY73" s="49"/>
      <c r="CZ73" s="49"/>
      <c r="DA73" s="49"/>
      <c r="DB73" s="49"/>
      <c r="DC73" s="49"/>
      <c r="DD73" s="49"/>
      <c r="DE73" s="49"/>
      <c r="DF73" s="49"/>
      <c r="DG73" s="49"/>
      <c r="DH73" s="49"/>
      <c r="DI73" s="49"/>
      <c r="DJ73" s="49"/>
      <c r="DK73" s="49"/>
      <c r="DL73" s="49"/>
      <c r="DM73" s="49"/>
      <c r="DN73" s="49"/>
      <c r="DO73" s="49"/>
      <c r="DP73" s="49"/>
      <c r="DQ73" s="49"/>
      <c r="DR73" s="49"/>
      <c r="DS73" s="49"/>
      <c r="DT73" s="49"/>
      <c r="DU73" s="49"/>
      <c r="DV73" s="49"/>
      <c r="DW73" s="49"/>
      <c r="DX73" s="49"/>
      <c r="DY73" s="49"/>
      <c r="DZ73" s="49"/>
    </row>
    <row r="74" spans="1:130">
      <c r="A74" s="80"/>
      <c r="B74" s="80"/>
      <c r="C74" s="80"/>
      <c r="D74" s="80"/>
      <c r="E74" s="80"/>
      <c r="F74" s="80"/>
      <c r="G74" s="80"/>
      <c r="H74" s="80"/>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c r="BP74" s="49"/>
      <c r="BQ74" s="49"/>
      <c r="BR74" s="49"/>
      <c r="BS74" s="49"/>
      <c r="BT74" s="49"/>
      <c r="BU74" s="49"/>
      <c r="BV74" s="49"/>
      <c r="BW74" s="49"/>
      <c r="BX74" s="49"/>
      <c r="BY74" s="49"/>
      <c r="BZ74" s="49"/>
      <c r="CA74" s="49"/>
      <c r="CB74" s="49"/>
      <c r="CC74" s="49"/>
      <c r="CD74" s="49"/>
      <c r="CE74" s="49"/>
      <c r="CF74" s="49"/>
      <c r="CG74" s="49"/>
      <c r="CH74" s="49"/>
      <c r="CI74" s="49"/>
      <c r="CJ74" s="49"/>
      <c r="CK74" s="49"/>
      <c r="CL74" s="49"/>
      <c r="CM74" s="49"/>
      <c r="CN74" s="49"/>
      <c r="CO74" s="49"/>
      <c r="CP74" s="49"/>
      <c r="CQ74" s="49"/>
      <c r="CR74" s="49"/>
      <c r="CS74" s="49"/>
      <c r="CT74" s="49"/>
      <c r="CU74" s="49"/>
      <c r="CV74" s="49"/>
      <c r="CW74" s="49"/>
      <c r="CX74" s="49"/>
      <c r="CY74" s="49"/>
      <c r="CZ74" s="49"/>
      <c r="DA74" s="49"/>
      <c r="DB74" s="49"/>
      <c r="DC74" s="49"/>
      <c r="DD74" s="49"/>
      <c r="DE74" s="49"/>
      <c r="DF74" s="49"/>
      <c r="DG74" s="49"/>
      <c r="DH74" s="49"/>
      <c r="DI74" s="49"/>
      <c r="DJ74" s="49"/>
      <c r="DK74" s="49"/>
      <c r="DL74" s="49"/>
      <c r="DM74" s="49"/>
      <c r="DN74" s="49"/>
      <c r="DO74" s="49"/>
      <c r="DP74" s="49"/>
      <c r="DQ74" s="49"/>
      <c r="DR74" s="49"/>
      <c r="DS74" s="49"/>
      <c r="DT74" s="49"/>
      <c r="DU74" s="49"/>
      <c r="DV74" s="49"/>
      <c r="DW74" s="49"/>
      <c r="DX74" s="49"/>
      <c r="DY74" s="49"/>
      <c r="DZ74" s="49"/>
    </row>
    <row r="75" spans="1:130">
      <c r="A75" s="80"/>
      <c r="B75" s="80"/>
      <c r="C75" s="80"/>
      <c r="D75" s="80"/>
      <c r="E75" s="80"/>
      <c r="F75" s="80"/>
      <c r="G75" s="80"/>
      <c r="H75" s="80"/>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49"/>
      <c r="BN75" s="49"/>
      <c r="BO75" s="49"/>
      <c r="BP75" s="49"/>
      <c r="BQ75" s="49"/>
      <c r="BR75" s="49"/>
      <c r="BS75" s="49"/>
      <c r="BT75" s="49"/>
      <c r="BU75" s="49"/>
      <c r="BV75" s="49"/>
      <c r="BW75" s="49"/>
      <c r="BX75" s="49"/>
      <c r="BY75" s="49"/>
      <c r="BZ75" s="49"/>
      <c r="CA75" s="49"/>
      <c r="CB75" s="49"/>
      <c r="CC75" s="49"/>
      <c r="CD75" s="49"/>
      <c r="CE75" s="49"/>
      <c r="CF75" s="49"/>
      <c r="CG75" s="49"/>
      <c r="CH75" s="49"/>
      <c r="CI75" s="49"/>
      <c r="CJ75" s="49"/>
      <c r="CK75" s="49"/>
      <c r="CL75" s="49"/>
      <c r="CM75" s="49"/>
      <c r="CN75" s="49"/>
      <c r="CO75" s="49"/>
      <c r="CP75" s="49"/>
      <c r="CQ75" s="49"/>
      <c r="CR75" s="49"/>
      <c r="CS75" s="49"/>
      <c r="CT75" s="49"/>
      <c r="CU75" s="49"/>
      <c r="CV75" s="49"/>
      <c r="CW75" s="49"/>
      <c r="CX75" s="49"/>
      <c r="CY75" s="49"/>
      <c r="CZ75" s="49"/>
      <c r="DA75" s="49"/>
      <c r="DB75" s="49"/>
      <c r="DC75" s="49"/>
      <c r="DD75" s="49"/>
      <c r="DE75" s="49"/>
      <c r="DF75" s="49"/>
      <c r="DG75" s="49"/>
      <c r="DH75" s="49"/>
      <c r="DI75" s="49"/>
      <c r="DJ75" s="49"/>
      <c r="DK75" s="49"/>
      <c r="DL75" s="49"/>
      <c r="DM75" s="49"/>
      <c r="DN75" s="49"/>
      <c r="DO75" s="49"/>
      <c r="DP75" s="49"/>
      <c r="DQ75" s="49"/>
      <c r="DR75" s="49"/>
      <c r="DS75" s="49"/>
      <c r="DT75" s="49"/>
      <c r="DU75" s="49"/>
      <c r="DV75" s="49"/>
      <c r="DW75" s="49"/>
      <c r="DX75" s="49"/>
      <c r="DY75" s="49"/>
      <c r="DZ75" s="49"/>
    </row>
    <row r="76" spans="1:130">
      <c r="A76" s="80"/>
      <c r="B76" s="80"/>
      <c r="C76" s="80"/>
      <c r="D76" s="80"/>
      <c r="E76" s="80"/>
      <c r="F76" s="80"/>
      <c r="G76" s="80"/>
      <c r="H76" s="80"/>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9"/>
      <c r="BL76" s="49"/>
      <c r="BM76" s="49"/>
      <c r="BN76" s="49"/>
      <c r="BO76" s="49"/>
      <c r="BP76" s="49"/>
      <c r="BQ76" s="49"/>
      <c r="BR76" s="49"/>
      <c r="BS76" s="49"/>
      <c r="BT76" s="49"/>
      <c r="BU76" s="49"/>
      <c r="BV76" s="49"/>
      <c r="BW76" s="49"/>
      <c r="BX76" s="49"/>
      <c r="BY76" s="49"/>
      <c r="BZ76" s="49"/>
      <c r="CA76" s="49"/>
      <c r="CB76" s="49"/>
      <c r="CC76" s="49"/>
      <c r="CD76" s="49"/>
      <c r="CE76" s="49"/>
      <c r="CF76" s="49"/>
      <c r="CG76" s="49"/>
      <c r="CH76" s="49"/>
      <c r="CI76" s="49"/>
      <c r="CJ76" s="49"/>
      <c r="CK76" s="49"/>
      <c r="CL76" s="49"/>
      <c r="CM76" s="49"/>
      <c r="CN76" s="49"/>
      <c r="CO76" s="49"/>
      <c r="CP76" s="49"/>
      <c r="CQ76" s="49"/>
      <c r="CR76" s="49"/>
      <c r="CS76" s="49"/>
      <c r="CT76" s="49"/>
      <c r="CU76" s="49"/>
      <c r="CV76" s="49"/>
      <c r="CW76" s="49"/>
      <c r="CX76" s="49"/>
      <c r="CY76" s="49"/>
      <c r="CZ76" s="49"/>
      <c r="DA76" s="49"/>
      <c r="DB76" s="49"/>
      <c r="DC76" s="49"/>
      <c r="DD76" s="49"/>
      <c r="DE76" s="49"/>
      <c r="DF76" s="49"/>
      <c r="DG76" s="49"/>
      <c r="DH76" s="49"/>
      <c r="DI76" s="49"/>
      <c r="DJ76" s="49"/>
      <c r="DK76" s="49"/>
      <c r="DL76" s="49"/>
      <c r="DM76" s="49"/>
      <c r="DN76" s="49"/>
      <c r="DO76" s="49"/>
      <c r="DP76" s="49"/>
      <c r="DQ76" s="49"/>
      <c r="DR76" s="49"/>
      <c r="DS76" s="49"/>
      <c r="DT76" s="49"/>
      <c r="DU76" s="49"/>
      <c r="DV76" s="49"/>
      <c r="DW76" s="49"/>
      <c r="DX76" s="49"/>
      <c r="DY76" s="49"/>
      <c r="DZ76" s="49"/>
    </row>
    <row r="77" spans="1:130">
      <c r="A77" s="80"/>
      <c r="B77" s="80"/>
      <c r="C77" s="80"/>
      <c r="D77" s="80"/>
      <c r="E77" s="80"/>
      <c r="F77" s="80"/>
      <c r="G77" s="80"/>
      <c r="H77" s="80"/>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49"/>
      <c r="CS77" s="49"/>
      <c r="CT77" s="49"/>
      <c r="CU77" s="49"/>
      <c r="CV77" s="49"/>
      <c r="CW77" s="49"/>
      <c r="CX77" s="49"/>
      <c r="CY77" s="49"/>
      <c r="CZ77" s="49"/>
      <c r="DA77" s="49"/>
      <c r="DB77" s="49"/>
      <c r="DC77" s="49"/>
      <c r="DD77" s="49"/>
      <c r="DE77" s="49"/>
      <c r="DF77" s="49"/>
      <c r="DG77" s="49"/>
      <c r="DH77" s="49"/>
      <c r="DI77" s="49"/>
      <c r="DJ77" s="49"/>
      <c r="DK77" s="49"/>
      <c r="DL77" s="49"/>
      <c r="DM77" s="49"/>
      <c r="DN77" s="49"/>
      <c r="DO77" s="49"/>
      <c r="DP77" s="49"/>
      <c r="DQ77" s="49"/>
      <c r="DR77" s="49"/>
      <c r="DS77" s="49"/>
      <c r="DT77" s="49"/>
      <c r="DU77" s="49"/>
      <c r="DV77" s="49"/>
      <c r="DW77" s="49"/>
      <c r="DX77" s="49"/>
      <c r="DY77" s="49"/>
      <c r="DZ77" s="49"/>
    </row>
    <row r="78" spans="1:130">
      <c r="A78" s="80"/>
      <c r="B78" s="80"/>
      <c r="C78" s="80"/>
      <c r="D78" s="80"/>
      <c r="E78" s="80"/>
      <c r="F78" s="80"/>
      <c r="G78" s="80"/>
      <c r="H78" s="80"/>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9"/>
      <c r="BL78" s="49"/>
      <c r="BM78" s="49"/>
      <c r="BN78" s="49"/>
      <c r="BO78" s="49"/>
      <c r="BP78" s="49"/>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49"/>
      <c r="CS78" s="49"/>
      <c r="CT78" s="49"/>
      <c r="CU78" s="49"/>
      <c r="CV78" s="49"/>
      <c r="CW78" s="49"/>
      <c r="CX78" s="49"/>
      <c r="CY78" s="49"/>
      <c r="CZ78" s="49"/>
      <c r="DA78" s="49"/>
      <c r="DB78" s="49"/>
      <c r="DC78" s="49"/>
      <c r="DD78" s="49"/>
      <c r="DE78" s="49"/>
      <c r="DF78" s="49"/>
      <c r="DG78" s="49"/>
      <c r="DH78" s="49"/>
      <c r="DI78" s="49"/>
      <c r="DJ78" s="49"/>
      <c r="DK78" s="49"/>
      <c r="DL78" s="49"/>
      <c r="DM78" s="49"/>
      <c r="DN78" s="49"/>
      <c r="DO78" s="49"/>
      <c r="DP78" s="49"/>
      <c r="DQ78" s="49"/>
      <c r="DR78" s="49"/>
      <c r="DS78" s="49"/>
      <c r="DT78" s="49"/>
      <c r="DU78" s="49"/>
      <c r="DV78" s="49"/>
      <c r="DW78" s="49"/>
      <c r="DX78" s="49"/>
      <c r="DY78" s="49"/>
      <c r="DZ78" s="49"/>
    </row>
    <row r="79" spans="1:130">
      <c r="A79" s="80"/>
      <c r="B79" s="80"/>
      <c r="C79" s="80"/>
      <c r="D79" s="80"/>
      <c r="E79" s="80"/>
      <c r="F79" s="80"/>
      <c r="G79" s="80"/>
      <c r="H79" s="80"/>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49"/>
      <c r="CS79" s="49"/>
      <c r="CT79" s="49"/>
      <c r="CU79" s="49"/>
      <c r="CV79" s="49"/>
      <c r="CW79" s="49"/>
      <c r="CX79" s="49"/>
      <c r="CY79" s="49"/>
      <c r="CZ79" s="49"/>
      <c r="DA79" s="49"/>
      <c r="DB79" s="49"/>
      <c r="DC79" s="49"/>
      <c r="DD79" s="49"/>
      <c r="DE79" s="49"/>
      <c r="DF79" s="49"/>
      <c r="DG79" s="49"/>
      <c r="DH79" s="49"/>
      <c r="DI79" s="49"/>
      <c r="DJ79" s="49"/>
      <c r="DK79" s="49"/>
      <c r="DL79" s="49"/>
      <c r="DM79" s="49"/>
      <c r="DN79" s="49"/>
      <c r="DO79" s="49"/>
      <c r="DP79" s="49"/>
      <c r="DQ79" s="49"/>
      <c r="DR79" s="49"/>
      <c r="DS79" s="49"/>
      <c r="DT79" s="49"/>
      <c r="DU79" s="49"/>
      <c r="DV79" s="49"/>
      <c r="DW79" s="49"/>
      <c r="DX79" s="49"/>
      <c r="DY79" s="49"/>
      <c r="DZ79" s="49"/>
    </row>
    <row r="80" spans="1:130">
      <c r="A80" s="80"/>
      <c r="B80" s="80"/>
      <c r="C80" s="80"/>
      <c r="D80" s="80"/>
      <c r="E80" s="80"/>
      <c r="F80" s="80"/>
      <c r="G80" s="80"/>
      <c r="H80" s="80"/>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9"/>
      <c r="BL80" s="49"/>
      <c r="BM80" s="49"/>
      <c r="BN80" s="49"/>
      <c r="BO80" s="49"/>
      <c r="BP80" s="49"/>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49"/>
      <c r="CS80" s="49"/>
      <c r="CT80" s="49"/>
      <c r="CU80" s="49"/>
      <c r="CV80" s="49"/>
      <c r="CW80" s="49"/>
      <c r="CX80" s="49"/>
      <c r="CY80" s="49"/>
      <c r="CZ80" s="49"/>
      <c r="DA80" s="49"/>
      <c r="DB80" s="49"/>
      <c r="DC80" s="49"/>
      <c r="DD80" s="49"/>
      <c r="DE80" s="49"/>
      <c r="DF80" s="49"/>
      <c r="DG80" s="49"/>
      <c r="DH80" s="49"/>
      <c r="DI80" s="49"/>
      <c r="DJ80" s="49"/>
      <c r="DK80" s="49"/>
      <c r="DL80" s="49"/>
      <c r="DM80" s="49"/>
      <c r="DN80" s="49"/>
      <c r="DO80" s="49"/>
      <c r="DP80" s="49"/>
      <c r="DQ80" s="49"/>
      <c r="DR80" s="49"/>
      <c r="DS80" s="49"/>
      <c r="DT80" s="49"/>
      <c r="DU80" s="49"/>
      <c r="DV80" s="49"/>
      <c r="DW80" s="49"/>
      <c r="DX80" s="49"/>
      <c r="DY80" s="49"/>
      <c r="DZ80" s="49"/>
    </row>
    <row r="81" spans="1:130">
      <c r="A81" s="80"/>
      <c r="B81" s="80"/>
      <c r="C81" s="80"/>
      <c r="D81" s="80"/>
      <c r="E81" s="80"/>
      <c r="F81" s="80"/>
      <c r="G81" s="80"/>
      <c r="H81" s="80"/>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49"/>
      <c r="CS81" s="49"/>
      <c r="CT81" s="49"/>
      <c r="CU81" s="49"/>
      <c r="CV81" s="49"/>
      <c r="CW81" s="49"/>
      <c r="CX81" s="49"/>
      <c r="CY81" s="49"/>
      <c r="CZ81" s="49"/>
      <c r="DA81" s="49"/>
      <c r="DB81" s="49"/>
      <c r="DC81" s="49"/>
      <c r="DD81" s="49"/>
      <c r="DE81" s="49"/>
      <c r="DF81" s="49"/>
      <c r="DG81" s="49"/>
      <c r="DH81" s="49"/>
      <c r="DI81" s="49"/>
      <c r="DJ81" s="49"/>
      <c r="DK81" s="49"/>
      <c r="DL81" s="49"/>
      <c r="DM81" s="49"/>
      <c r="DN81" s="49"/>
      <c r="DO81" s="49"/>
      <c r="DP81" s="49"/>
      <c r="DQ81" s="49"/>
      <c r="DR81" s="49"/>
      <c r="DS81" s="49"/>
      <c r="DT81" s="49"/>
      <c r="DU81" s="49"/>
      <c r="DV81" s="49"/>
      <c r="DW81" s="49"/>
      <c r="DX81" s="49"/>
      <c r="DY81" s="49"/>
      <c r="DZ81" s="49"/>
    </row>
    <row r="82" spans="1:130">
      <c r="A82" s="80"/>
      <c r="B82" s="80"/>
      <c r="C82" s="80"/>
      <c r="D82" s="80"/>
      <c r="E82" s="80"/>
      <c r="F82" s="80"/>
      <c r="G82" s="80"/>
      <c r="H82" s="80"/>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9"/>
      <c r="BL82" s="49"/>
      <c r="BM82" s="49"/>
      <c r="BN82" s="49"/>
      <c r="BO82" s="49"/>
      <c r="BP82" s="49"/>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49"/>
      <c r="CS82" s="49"/>
      <c r="CT82" s="49"/>
      <c r="CU82" s="49"/>
      <c r="CV82" s="49"/>
      <c r="CW82" s="49"/>
      <c r="CX82" s="49"/>
      <c r="CY82" s="49"/>
      <c r="CZ82" s="49"/>
      <c r="DA82" s="49"/>
      <c r="DB82" s="49"/>
      <c r="DC82" s="49"/>
      <c r="DD82" s="49"/>
      <c r="DE82" s="49"/>
      <c r="DF82" s="49"/>
      <c r="DG82" s="49"/>
      <c r="DH82" s="49"/>
      <c r="DI82" s="49"/>
      <c r="DJ82" s="49"/>
      <c r="DK82" s="49"/>
      <c r="DL82" s="49"/>
      <c r="DM82" s="49"/>
      <c r="DN82" s="49"/>
      <c r="DO82" s="49"/>
      <c r="DP82" s="49"/>
      <c r="DQ82" s="49"/>
      <c r="DR82" s="49"/>
      <c r="DS82" s="49"/>
      <c r="DT82" s="49"/>
      <c r="DU82" s="49"/>
      <c r="DV82" s="49"/>
      <c r="DW82" s="49"/>
      <c r="DX82" s="49"/>
      <c r="DY82" s="49"/>
      <c r="DZ82" s="49"/>
    </row>
    <row r="83" spans="1:130">
      <c r="A83" s="80"/>
      <c r="B83" s="80"/>
      <c r="C83" s="80"/>
      <c r="D83" s="80"/>
      <c r="E83" s="80"/>
      <c r="F83" s="80"/>
      <c r="G83" s="80"/>
      <c r="H83" s="80"/>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9"/>
      <c r="BL83" s="49"/>
      <c r="BM83" s="49"/>
      <c r="BN83" s="49"/>
      <c r="BO83" s="49"/>
      <c r="BP83" s="49"/>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49"/>
      <c r="CS83" s="49"/>
      <c r="CT83" s="49"/>
      <c r="CU83" s="49"/>
      <c r="CV83" s="49"/>
      <c r="CW83" s="49"/>
      <c r="CX83" s="49"/>
      <c r="CY83" s="49"/>
      <c r="CZ83" s="49"/>
      <c r="DA83" s="49"/>
      <c r="DB83" s="49"/>
      <c r="DC83" s="49"/>
      <c r="DD83" s="49"/>
      <c r="DE83" s="49"/>
      <c r="DF83" s="49"/>
      <c r="DG83" s="49"/>
      <c r="DH83" s="49"/>
      <c r="DI83" s="49"/>
      <c r="DJ83" s="49"/>
      <c r="DK83" s="49"/>
      <c r="DL83" s="49"/>
      <c r="DM83" s="49"/>
      <c r="DN83" s="49"/>
      <c r="DO83" s="49"/>
      <c r="DP83" s="49"/>
      <c r="DQ83" s="49"/>
      <c r="DR83" s="49"/>
      <c r="DS83" s="49"/>
      <c r="DT83" s="49"/>
      <c r="DU83" s="49"/>
      <c r="DV83" s="49"/>
      <c r="DW83" s="49"/>
      <c r="DX83" s="49"/>
      <c r="DY83" s="49"/>
      <c r="DZ83" s="49"/>
    </row>
    <row r="84" spans="1:130">
      <c r="A84" s="80"/>
      <c r="B84" s="80"/>
      <c r="C84" s="80"/>
      <c r="D84" s="80"/>
      <c r="E84" s="80"/>
      <c r="F84" s="80"/>
      <c r="G84" s="80"/>
      <c r="H84" s="80"/>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49"/>
      <c r="CS84" s="49"/>
      <c r="CT84" s="49"/>
      <c r="CU84" s="49"/>
      <c r="CV84" s="49"/>
      <c r="CW84" s="49"/>
      <c r="CX84" s="49"/>
      <c r="CY84" s="49"/>
      <c r="CZ84" s="49"/>
      <c r="DA84" s="49"/>
      <c r="DB84" s="49"/>
      <c r="DC84" s="49"/>
      <c r="DD84" s="49"/>
      <c r="DE84" s="49"/>
      <c r="DF84" s="49"/>
      <c r="DG84" s="49"/>
      <c r="DH84" s="49"/>
      <c r="DI84" s="49"/>
      <c r="DJ84" s="49"/>
      <c r="DK84" s="49"/>
      <c r="DL84" s="49"/>
      <c r="DM84" s="49"/>
      <c r="DN84" s="49"/>
      <c r="DO84" s="49"/>
      <c r="DP84" s="49"/>
      <c r="DQ84" s="49"/>
      <c r="DR84" s="49"/>
      <c r="DS84" s="49"/>
      <c r="DT84" s="49"/>
      <c r="DU84" s="49"/>
      <c r="DV84" s="49"/>
      <c r="DW84" s="49"/>
      <c r="DX84" s="49"/>
      <c r="DY84" s="49"/>
      <c r="DZ84" s="49"/>
    </row>
    <row r="85" spans="1:130">
      <c r="A85" s="80"/>
      <c r="B85" s="80"/>
      <c r="C85" s="80"/>
      <c r="D85" s="80"/>
      <c r="E85" s="80"/>
      <c r="F85" s="80"/>
      <c r="G85" s="80"/>
      <c r="H85" s="80"/>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49"/>
      <c r="CS85" s="49"/>
      <c r="CT85" s="49"/>
      <c r="CU85" s="49"/>
      <c r="CV85" s="49"/>
      <c r="CW85" s="49"/>
      <c r="CX85" s="49"/>
      <c r="CY85" s="49"/>
      <c r="CZ85" s="49"/>
      <c r="DA85" s="49"/>
      <c r="DB85" s="49"/>
      <c r="DC85" s="49"/>
      <c r="DD85" s="49"/>
      <c r="DE85" s="49"/>
      <c r="DF85" s="49"/>
      <c r="DG85" s="49"/>
      <c r="DH85" s="49"/>
      <c r="DI85" s="49"/>
      <c r="DJ85" s="49"/>
      <c r="DK85" s="49"/>
      <c r="DL85" s="49"/>
      <c r="DM85" s="49"/>
      <c r="DN85" s="49"/>
      <c r="DO85" s="49"/>
      <c r="DP85" s="49"/>
      <c r="DQ85" s="49"/>
      <c r="DR85" s="49"/>
      <c r="DS85" s="49"/>
      <c r="DT85" s="49"/>
      <c r="DU85" s="49"/>
      <c r="DV85" s="49"/>
      <c r="DW85" s="49"/>
      <c r="DX85" s="49"/>
      <c r="DY85" s="49"/>
      <c r="DZ85" s="49"/>
    </row>
    <row r="86" spans="1:130">
      <c r="A86" s="80"/>
      <c r="B86" s="80"/>
      <c r="C86" s="80"/>
      <c r="D86" s="80"/>
      <c r="E86" s="80"/>
      <c r="F86" s="80"/>
      <c r="G86" s="80"/>
      <c r="H86" s="80"/>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49"/>
      <c r="CS86" s="49"/>
      <c r="CT86" s="49"/>
      <c r="CU86" s="49"/>
      <c r="CV86" s="49"/>
      <c r="CW86" s="49"/>
      <c r="CX86" s="49"/>
      <c r="CY86" s="49"/>
      <c r="CZ86" s="49"/>
      <c r="DA86" s="49"/>
      <c r="DB86" s="49"/>
      <c r="DC86" s="49"/>
      <c r="DD86" s="49"/>
      <c r="DE86" s="49"/>
      <c r="DF86" s="49"/>
      <c r="DG86" s="49"/>
      <c r="DH86" s="49"/>
      <c r="DI86" s="49"/>
      <c r="DJ86" s="49"/>
      <c r="DK86" s="49"/>
      <c r="DL86" s="49"/>
      <c r="DM86" s="49"/>
      <c r="DN86" s="49"/>
      <c r="DO86" s="49"/>
      <c r="DP86" s="49"/>
      <c r="DQ86" s="49"/>
      <c r="DR86" s="49"/>
      <c r="DS86" s="49"/>
      <c r="DT86" s="49"/>
      <c r="DU86" s="49"/>
      <c r="DV86" s="49"/>
      <c r="DW86" s="49"/>
      <c r="DX86" s="49"/>
      <c r="DY86" s="49"/>
      <c r="DZ86" s="49"/>
    </row>
    <row r="87" spans="1:130">
      <c r="A87" s="80"/>
      <c r="B87" s="80"/>
      <c r="C87" s="80"/>
      <c r="D87" s="80"/>
      <c r="E87" s="80"/>
      <c r="F87" s="80"/>
      <c r="G87" s="80"/>
      <c r="H87" s="80"/>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c r="BM87" s="49"/>
      <c r="BN87" s="49"/>
      <c r="BO87" s="49"/>
      <c r="BP87" s="49"/>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49"/>
      <c r="CS87" s="49"/>
      <c r="CT87" s="49"/>
      <c r="CU87" s="49"/>
      <c r="CV87" s="49"/>
      <c r="CW87" s="49"/>
      <c r="CX87" s="49"/>
      <c r="CY87" s="49"/>
      <c r="CZ87" s="49"/>
      <c r="DA87" s="49"/>
      <c r="DB87" s="49"/>
      <c r="DC87" s="49"/>
      <c r="DD87" s="49"/>
      <c r="DE87" s="49"/>
      <c r="DF87" s="49"/>
      <c r="DG87" s="49"/>
      <c r="DH87" s="49"/>
      <c r="DI87" s="49"/>
      <c r="DJ87" s="49"/>
      <c r="DK87" s="49"/>
      <c r="DL87" s="49"/>
      <c r="DM87" s="49"/>
      <c r="DN87" s="49"/>
      <c r="DO87" s="49"/>
      <c r="DP87" s="49"/>
      <c r="DQ87" s="49"/>
      <c r="DR87" s="49"/>
      <c r="DS87" s="49"/>
      <c r="DT87" s="49"/>
      <c r="DU87" s="49"/>
      <c r="DV87" s="49"/>
      <c r="DW87" s="49"/>
      <c r="DX87" s="49"/>
      <c r="DY87" s="49"/>
      <c r="DZ87" s="49"/>
    </row>
    <row r="88" spans="1:130">
      <c r="A88" s="80"/>
      <c r="B88" s="80"/>
      <c r="C88" s="80"/>
      <c r="D88" s="80"/>
      <c r="E88" s="80"/>
      <c r="F88" s="80"/>
      <c r="G88" s="80"/>
      <c r="H88" s="80"/>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49"/>
      <c r="CS88" s="49"/>
      <c r="CT88" s="49"/>
      <c r="CU88" s="49"/>
      <c r="CV88" s="49"/>
      <c r="CW88" s="49"/>
      <c r="CX88" s="49"/>
      <c r="CY88" s="49"/>
      <c r="CZ88" s="49"/>
      <c r="DA88" s="49"/>
      <c r="DB88" s="49"/>
      <c r="DC88" s="49"/>
      <c r="DD88" s="49"/>
      <c r="DE88" s="49"/>
      <c r="DF88" s="49"/>
      <c r="DG88" s="49"/>
      <c r="DH88" s="49"/>
      <c r="DI88" s="49"/>
      <c r="DJ88" s="49"/>
      <c r="DK88" s="49"/>
      <c r="DL88" s="49"/>
      <c r="DM88" s="49"/>
      <c r="DN88" s="49"/>
      <c r="DO88" s="49"/>
      <c r="DP88" s="49"/>
      <c r="DQ88" s="49"/>
      <c r="DR88" s="49"/>
      <c r="DS88" s="49"/>
      <c r="DT88" s="49"/>
      <c r="DU88" s="49"/>
      <c r="DV88" s="49"/>
      <c r="DW88" s="49"/>
      <c r="DX88" s="49"/>
      <c r="DY88" s="49"/>
      <c r="DZ88" s="49"/>
    </row>
    <row r="89" spans="1:130">
      <c r="A89" s="80"/>
      <c r="B89" s="80"/>
      <c r="C89" s="80"/>
      <c r="D89" s="80"/>
      <c r="E89" s="80"/>
      <c r="F89" s="80"/>
      <c r="G89" s="80"/>
      <c r="H89" s="80"/>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49"/>
      <c r="CS89" s="49"/>
      <c r="CT89" s="49"/>
      <c r="CU89" s="49"/>
      <c r="CV89" s="49"/>
      <c r="CW89" s="49"/>
      <c r="CX89" s="49"/>
      <c r="CY89" s="49"/>
      <c r="CZ89" s="49"/>
      <c r="DA89" s="49"/>
      <c r="DB89" s="49"/>
      <c r="DC89" s="49"/>
      <c r="DD89" s="49"/>
      <c r="DE89" s="49"/>
      <c r="DF89" s="49"/>
      <c r="DG89" s="49"/>
      <c r="DH89" s="49"/>
      <c r="DI89" s="49"/>
      <c r="DJ89" s="49"/>
      <c r="DK89" s="49"/>
      <c r="DL89" s="49"/>
      <c r="DM89" s="49"/>
      <c r="DN89" s="49"/>
      <c r="DO89" s="49"/>
      <c r="DP89" s="49"/>
      <c r="DQ89" s="49"/>
      <c r="DR89" s="49"/>
      <c r="DS89" s="49"/>
      <c r="DT89" s="49"/>
      <c r="DU89" s="49"/>
      <c r="DV89" s="49"/>
      <c r="DW89" s="49"/>
      <c r="DX89" s="49"/>
      <c r="DY89" s="49"/>
      <c r="DZ89" s="49"/>
    </row>
    <row r="90" spans="1:130">
      <c r="A90" s="80"/>
      <c r="B90" s="80"/>
      <c r="C90" s="80"/>
      <c r="D90" s="80"/>
      <c r="E90" s="80"/>
      <c r="F90" s="80"/>
      <c r="G90" s="80"/>
      <c r="H90" s="80"/>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c r="BL90" s="49"/>
      <c r="BM90" s="49"/>
      <c r="BN90" s="49"/>
      <c r="BO90" s="49"/>
      <c r="BP90" s="49"/>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49"/>
      <c r="CS90" s="49"/>
      <c r="CT90" s="49"/>
      <c r="CU90" s="49"/>
      <c r="CV90" s="49"/>
      <c r="CW90" s="49"/>
      <c r="CX90" s="49"/>
      <c r="CY90" s="49"/>
      <c r="CZ90" s="49"/>
      <c r="DA90" s="49"/>
      <c r="DB90" s="49"/>
      <c r="DC90" s="49"/>
      <c r="DD90" s="49"/>
      <c r="DE90" s="49"/>
      <c r="DF90" s="49"/>
      <c r="DG90" s="49"/>
      <c r="DH90" s="49"/>
      <c r="DI90" s="49"/>
      <c r="DJ90" s="49"/>
      <c r="DK90" s="49"/>
      <c r="DL90" s="49"/>
      <c r="DM90" s="49"/>
      <c r="DN90" s="49"/>
      <c r="DO90" s="49"/>
      <c r="DP90" s="49"/>
      <c r="DQ90" s="49"/>
      <c r="DR90" s="49"/>
      <c r="DS90" s="49"/>
      <c r="DT90" s="49"/>
      <c r="DU90" s="49"/>
      <c r="DV90" s="49"/>
      <c r="DW90" s="49"/>
      <c r="DX90" s="49"/>
      <c r="DY90" s="49"/>
      <c r="DZ90" s="49"/>
    </row>
    <row r="91" spans="1:130">
      <c r="A91" s="80"/>
      <c r="B91" s="80"/>
      <c r="C91" s="80"/>
      <c r="D91" s="80"/>
      <c r="E91" s="80"/>
      <c r="F91" s="80"/>
      <c r="G91" s="80"/>
      <c r="H91" s="80"/>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c r="BM91" s="49"/>
      <c r="BN91" s="49"/>
      <c r="BO91" s="49"/>
      <c r="BP91" s="49"/>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49"/>
      <c r="CS91" s="49"/>
      <c r="CT91" s="49"/>
      <c r="CU91" s="49"/>
      <c r="CV91" s="49"/>
      <c r="CW91" s="49"/>
      <c r="CX91" s="49"/>
      <c r="CY91" s="49"/>
      <c r="CZ91" s="49"/>
      <c r="DA91" s="49"/>
      <c r="DB91" s="49"/>
      <c r="DC91" s="49"/>
      <c r="DD91" s="49"/>
      <c r="DE91" s="49"/>
      <c r="DF91" s="49"/>
      <c r="DG91" s="49"/>
      <c r="DH91" s="49"/>
      <c r="DI91" s="49"/>
      <c r="DJ91" s="49"/>
      <c r="DK91" s="49"/>
      <c r="DL91" s="49"/>
      <c r="DM91" s="49"/>
      <c r="DN91" s="49"/>
      <c r="DO91" s="49"/>
      <c r="DP91" s="49"/>
      <c r="DQ91" s="49"/>
      <c r="DR91" s="49"/>
      <c r="DS91" s="49"/>
      <c r="DT91" s="49"/>
      <c r="DU91" s="49"/>
      <c r="DV91" s="49"/>
      <c r="DW91" s="49"/>
      <c r="DX91" s="49"/>
      <c r="DY91" s="49"/>
      <c r="DZ91" s="49"/>
    </row>
    <row r="92" spans="1:130">
      <c r="A92" s="80"/>
      <c r="B92" s="80"/>
      <c r="C92" s="80"/>
      <c r="D92" s="80"/>
      <c r="E92" s="80"/>
      <c r="F92" s="80"/>
      <c r="G92" s="80"/>
      <c r="H92" s="80"/>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row>
    <row r="93" spans="1:130">
      <c r="A93" s="80"/>
      <c r="B93" s="80"/>
      <c r="C93" s="80"/>
      <c r="D93" s="80"/>
      <c r="E93" s="80"/>
      <c r="F93" s="80"/>
      <c r="G93" s="80"/>
      <c r="H93" s="80"/>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row>
    <row r="94" spans="1:130">
      <c r="A94" s="80"/>
      <c r="B94" s="80"/>
      <c r="C94" s="80"/>
      <c r="D94" s="80"/>
      <c r="E94" s="80"/>
      <c r="F94" s="80"/>
      <c r="G94" s="80"/>
      <c r="H94" s="80"/>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49"/>
      <c r="CS94" s="49"/>
      <c r="CT94" s="49"/>
      <c r="CU94" s="49"/>
      <c r="CV94" s="49"/>
      <c r="CW94" s="49"/>
      <c r="CX94" s="49"/>
      <c r="CY94" s="49"/>
      <c r="CZ94" s="49"/>
      <c r="DA94" s="49"/>
      <c r="DB94" s="49"/>
      <c r="DC94" s="49"/>
      <c r="DD94" s="49"/>
      <c r="DE94" s="49"/>
      <c r="DF94" s="49"/>
      <c r="DG94" s="49"/>
      <c r="DH94" s="49"/>
      <c r="DI94" s="49"/>
      <c r="DJ94" s="49"/>
      <c r="DK94" s="49"/>
      <c r="DL94" s="49"/>
      <c r="DM94" s="49"/>
      <c r="DN94" s="49"/>
      <c r="DO94" s="49"/>
      <c r="DP94" s="49"/>
      <c r="DQ94" s="49"/>
      <c r="DR94" s="49"/>
      <c r="DS94" s="49"/>
      <c r="DT94" s="49"/>
      <c r="DU94" s="49"/>
      <c r="DV94" s="49"/>
      <c r="DW94" s="49"/>
      <c r="DX94" s="49"/>
      <c r="DY94" s="49"/>
      <c r="DZ94" s="49"/>
    </row>
    <row r="95" spans="1:130">
      <c r="A95" s="80"/>
      <c r="B95" s="80"/>
      <c r="C95" s="80"/>
      <c r="D95" s="80"/>
      <c r="E95" s="80"/>
      <c r="F95" s="80"/>
      <c r="G95" s="80"/>
      <c r="H95" s="80"/>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c r="BM95" s="49"/>
      <c r="BN95" s="49"/>
      <c r="BO95" s="49"/>
      <c r="BP95" s="49"/>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49"/>
      <c r="CS95" s="49"/>
      <c r="CT95" s="49"/>
      <c r="CU95" s="49"/>
      <c r="CV95" s="49"/>
      <c r="CW95" s="49"/>
      <c r="CX95" s="49"/>
      <c r="CY95" s="49"/>
      <c r="CZ95" s="49"/>
      <c r="DA95" s="49"/>
      <c r="DB95" s="49"/>
      <c r="DC95" s="49"/>
      <c r="DD95" s="49"/>
      <c r="DE95" s="49"/>
      <c r="DF95" s="49"/>
      <c r="DG95" s="49"/>
      <c r="DH95" s="49"/>
      <c r="DI95" s="49"/>
      <c r="DJ95" s="49"/>
      <c r="DK95" s="49"/>
      <c r="DL95" s="49"/>
      <c r="DM95" s="49"/>
      <c r="DN95" s="49"/>
      <c r="DO95" s="49"/>
      <c r="DP95" s="49"/>
      <c r="DQ95" s="49"/>
      <c r="DR95" s="49"/>
      <c r="DS95" s="49"/>
      <c r="DT95" s="49"/>
      <c r="DU95" s="49"/>
      <c r="DV95" s="49"/>
      <c r="DW95" s="49"/>
      <c r="DX95" s="49"/>
      <c r="DY95" s="49"/>
      <c r="DZ95" s="49"/>
    </row>
    <row r="96" spans="1:130">
      <c r="A96" s="80"/>
      <c r="B96" s="80"/>
      <c r="C96" s="80"/>
      <c r="D96" s="80"/>
      <c r="E96" s="80"/>
      <c r="F96" s="80"/>
      <c r="G96" s="80"/>
      <c r="H96" s="80"/>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49"/>
      <c r="CS96" s="49"/>
      <c r="CT96" s="49"/>
      <c r="CU96" s="49"/>
      <c r="CV96" s="49"/>
      <c r="CW96" s="49"/>
      <c r="CX96" s="49"/>
      <c r="CY96" s="49"/>
      <c r="CZ96" s="49"/>
      <c r="DA96" s="49"/>
      <c r="DB96" s="49"/>
      <c r="DC96" s="49"/>
      <c r="DD96" s="49"/>
      <c r="DE96" s="49"/>
      <c r="DF96" s="49"/>
      <c r="DG96" s="49"/>
      <c r="DH96" s="49"/>
      <c r="DI96" s="49"/>
      <c r="DJ96" s="49"/>
      <c r="DK96" s="49"/>
      <c r="DL96" s="49"/>
      <c r="DM96" s="49"/>
      <c r="DN96" s="49"/>
      <c r="DO96" s="49"/>
      <c r="DP96" s="49"/>
      <c r="DQ96" s="49"/>
      <c r="DR96" s="49"/>
      <c r="DS96" s="49"/>
      <c r="DT96" s="49"/>
      <c r="DU96" s="49"/>
      <c r="DV96" s="49"/>
      <c r="DW96" s="49"/>
      <c r="DX96" s="49"/>
      <c r="DY96" s="49"/>
      <c r="DZ96" s="49"/>
    </row>
    <row r="97" spans="1:130">
      <c r="A97" s="80"/>
      <c r="B97" s="80"/>
      <c r="C97" s="80"/>
      <c r="D97" s="80"/>
      <c r="E97" s="80"/>
      <c r="F97" s="80"/>
      <c r="G97" s="80"/>
      <c r="H97" s="80"/>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c r="BI97" s="49"/>
      <c r="BJ97" s="49"/>
      <c r="BK97" s="49"/>
      <c r="BL97" s="49"/>
      <c r="BM97" s="49"/>
      <c r="BN97" s="49"/>
      <c r="BO97" s="49"/>
      <c r="BP97" s="49"/>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49"/>
      <c r="CS97" s="49"/>
      <c r="CT97" s="49"/>
      <c r="CU97" s="49"/>
      <c r="CV97" s="49"/>
      <c r="CW97" s="49"/>
      <c r="CX97" s="49"/>
      <c r="CY97" s="49"/>
      <c r="CZ97" s="49"/>
      <c r="DA97" s="49"/>
      <c r="DB97" s="49"/>
      <c r="DC97" s="49"/>
      <c r="DD97" s="49"/>
      <c r="DE97" s="49"/>
      <c r="DF97" s="49"/>
      <c r="DG97" s="49"/>
      <c r="DH97" s="49"/>
      <c r="DI97" s="49"/>
      <c r="DJ97" s="49"/>
      <c r="DK97" s="49"/>
      <c r="DL97" s="49"/>
      <c r="DM97" s="49"/>
      <c r="DN97" s="49"/>
      <c r="DO97" s="49"/>
      <c r="DP97" s="49"/>
      <c r="DQ97" s="49"/>
      <c r="DR97" s="49"/>
      <c r="DS97" s="49"/>
      <c r="DT97" s="49"/>
      <c r="DU97" s="49"/>
      <c r="DV97" s="49"/>
      <c r="DW97" s="49"/>
      <c r="DX97" s="49"/>
      <c r="DY97" s="49"/>
      <c r="DZ97" s="49"/>
    </row>
    <row r="98" spans="1:130">
      <c r="A98" s="80"/>
      <c r="B98" s="80"/>
      <c r="C98" s="80"/>
      <c r="D98" s="80"/>
      <c r="E98" s="80"/>
      <c r="F98" s="80"/>
      <c r="G98" s="80"/>
      <c r="H98" s="80"/>
      <c r="I98" s="49"/>
      <c r="J98" s="49"/>
      <c r="K98" s="49"/>
      <c r="L98" s="49"/>
      <c r="M98" s="49"/>
      <c r="N98" s="49"/>
      <c r="O98" s="49"/>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49"/>
      <c r="CS98" s="49"/>
      <c r="CT98" s="49"/>
      <c r="CU98" s="49"/>
      <c r="CV98" s="49"/>
      <c r="CW98" s="49"/>
      <c r="CX98" s="49"/>
      <c r="CY98" s="49"/>
      <c r="CZ98" s="49"/>
      <c r="DA98" s="49"/>
      <c r="DB98" s="49"/>
      <c r="DC98" s="49"/>
      <c r="DD98" s="49"/>
      <c r="DE98" s="49"/>
      <c r="DF98" s="49"/>
      <c r="DG98" s="49"/>
      <c r="DH98" s="49"/>
      <c r="DI98" s="49"/>
      <c r="DJ98" s="49"/>
      <c r="DK98" s="49"/>
      <c r="DL98" s="49"/>
      <c r="DM98" s="49"/>
      <c r="DN98" s="49"/>
      <c r="DO98" s="49"/>
      <c r="DP98" s="49"/>
      <c r="DQ98" s="49"/>
      <c r="DR98" s="49"/>
      <c r="DS98" s="49"/>
      <c r="DT98" s="49"/>
      <c r="DU98" s="49"/>
      <c r="DV98" s="49"/>
      <c r="DW98" s="49"/>
      <c r="DX98" s="49"/>
      <c r="DY98" s="49"/>
      <c r="DZ98" s="49"/>
    </row>
    <row r="99" spans="1:130">
      <c r="A99" s="80"/>
      <c r="B99" s="80"/>
      <c r="C99" s="80"/>
      <c r="D99" s="80"/>
      <c r="E99" s="80"/>
      <c r="F99" s="80"/>
      <c r="G99" s="80"/>
      <c r="H99" s="80"/>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c r="BM99" s="49"/>
      <c r="BN99" s="49"/>
      <c r="BO99" s="49"/>
      <c r="BP99" s="49"/>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49"/>
      <c r="CS99" s="49"/>
      <c r="CT99" s="49"/>
      <c r="CU99" s="49"/>
      <c r="CV99" s="49"/>
      <c r="CW99" s="49"/>
      <c r="CX99" s="49"/>
      <c r="CY99" s="49"/>
      <c r="CZ99" s="49"/>
      <c r="DA99" s="49"/>
      <c r="DB99" s="49"/>
      <c r="DC99" s="49"/>
      <c r="DD99" s="49"/>
      <c r="DE99" s="49"/>
      <c r="DF99" s="49"/>
      <c r="DG99" s="49"/>
      <c r="DH99" s="49"/>
      <c r="DI99" s="49"/>
      <c r="DJ99" s="49"/>
      <c r="DK99" s="49"/>
      <c r="DL99" s="49"/>
      <c r="DM99" s="49"/>
      <c r="DN99" s="49"/>
      <c r="DO99" s="49"/>
      <c r="DP99" s="49"/>
      <c r="DQ99" s="49"/>
      <c r="DR99" s="49"/>
      <c r="DS99" s="49"/>
      <c r="DT99" s="49"/>
      <c r="DU99" s="49"/>
      <c r="DV99" s="49"/>
      <c r="DW99" s="49"/>
      <c r="DX99" s="49"/>
      <c r="DY99" s="49"/>
      <c r="DZ99" s="49"/>
    </row>
    <row r="100" spans="1:130">
      <c r="A100" s="80"/>
      <c r="B100" s="80"/>
      <c r="C100" s="80"/>
      <c r="D100" s="80"/>
      <c r="E100" s="80"/>
      <c r="F100" s="80"/>
      <c r="G100" s="80"/>
      <c r="H100" s="80"/>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c r="BI100" s="49"/>
      <c r="BJ100" s="49"/>
      <c r="BK100" s="49"/>
      <c r="BL100" s="49"/>
      <c r="BM100" s="49"/>
      <c r="BN100" s="49"/>
      <c r="BO100" s="49"/>
      <c r="BP100" s="49"/>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49"/>
      <c r="CS100" s="49"/>
      <c r="CT100" s="49"/>
      <c r="CU100" s="49"/>
      <c r="CV100" s="49"/>
      <c r="CW100" s="49"/>
      <c r="CX100" s="49"/>
      <c r="CY100" s="49"/>
      <c r="CZ100" s="49"/>
      <c r="DA100" s="49"/>
      <c r="DB100" s="49"/>
      <c r="DC100" s="49"/>
      <c r="DD100" s="49"/>
      <c r="DE100" s="49"/>
      <c r="DF100" s="49"/>
      <c r="DG100" s="49"/>
      <c r="DH100" s="49"/>
      <c r="DI100" s="49"/>
      <c r="DJ100" s="49"/>
      <c r="DK100" s="49"/>
      <c r="DL100" s="49"/>
      <c r="DM100" s="49"/>
      <c r="DN100" s="49"/>
      <c r="DO100" s="49"/>
      <c r="DP100" s="49"/>
      <c r="DQ100" s="49"/>
      <c r="DR100" s="49"/>
      <c r="DS100" s="49"/>
      <c r="DT100" s="49"/>
      <c r="DU100" s="49"/>
      <c r="DV100" s="49"/>
      <c r="DW100" s="49"/>
      <c r="DX100" s="49"/>
      <c r="DY100" s="49"/>
      <c r="DZ100" s="49"/>
    </row>
  </sheetData>
  <sheetProtection algorithmName="SHA-512" hashValue="FC0ft/N2ciUVYg9PrYXMXGxkOjGh7rig84RBgDhTkI2nijXIgfMweAPma83vhDfoUwNZqGy8H6x90lBOdjOMqA==" saltValue="/UCdwoxBwPZPkC778QyHcg==" spinCount="100000" sheet="1" objects="1" scenarios="1" formatColumns="0" formatRows="0"/>
  <hyperlinks>
    <hyperlink ref="B3" tooltip="انقر هنا لمزيد من الخيارات" display="مزيد من الخيارات" xr:uid="{97A4D3EB-B6F7-4A7E-94E5-0B74CEB1CA6D}"/>
    <hyperlink ref="B6" location="'FilingInformation'!A2" display="المعلومات التي يجب تعبئتها (معلومات عامة)" xr:uid="{CA35A963-AF5A-45C7-8CB0-EFAAEFD98DEC}"/>
    <hyperlink ref="B9" location="'DisclosuresAuditorsReport'!A2" display="الإفصاح - تقرير مدقق الحسابات" xr:uid="{713184DA-E48C-4E76-A992-3F6DF6E99FA3}"/>
    <hyperlink ref="B12" location="'StatementOfFinancialPosition'!A2" display="قائمة المركز المالي" xr:uid="{5110A84A-65D2-4C11-A3B5-7591F1E68C5B}"/>
    <hyperlink ref="B13" location="'IncomeStateByFuncExpense'!A2" display="قائمة الدخل" xr:uid="{1E73F44D-0FC0-4089-8BB7-BEB68E56157A}"/>
    <hyperlink ref="B14" location="'SOCI-PresentedNetOfTax'!A2" display="قائمة الدخل الشامل، يتم عرض بنود الدخل الشامل الاخر صافي من الضريبة" xr:uid="{F9C054E1-2795-4223-AB30-B33D3F947F9E}"/>
    <hyperlink ref="B15" location="'SOC-FlowsIndirectMethod'!A2" display="قائمة التدفقات النقدية، الطريقة غير المباشرة" xr:uid="{2F6ACCDC-16A5-401B-BC5F-E4FE679EEE01}"/>
    <hyperlink ref="B16" location="'SOCE'!A2" display="قائمة التغيرات في حقوق الملكية" xr:uid="{E565DE7B-5D09-42A0-941D-8D9363A8B6BB}"/>
    <hyperlink ref="B19" location="'SubclassificationAssets'!A2" display="إيضاحات - التصنيفات الفرعية للموجودات" xr:uid="{5AB821B2-AC62-4EDE-A444-9B278A52312D}"/>
    <hyperlink ref="B20" location="'SubclassificationsLiabAndEquit'!A2" display="إيضاحات - التصنيفات الفرعية للمطلوبات وحقوق الملكية" xr:uid="{D541EE72-CD0F-483E-9525-4FC9E05A7DBC}"/>
    <hyperlink ref="B21" location="'AnalysisOfIncomeExpenseFunc'!A2" display="إيضاحات - تحليل الدخل والمصاريف" xr:uid="{A8BEABD5-1988-4D0A-B93F-F822099DD69D}"/>
    <hyperlink ref="B22" location="'NotesListOfNotes'!A2" display="إيضاحات - قائمة الإيضاحات" xr:uid="{69D5396B-3FEE-41DA-B5B2-1B0AA482D40F}"/>
    <hyperlink ref="B23" location="'NotesPPE'!A2" display="إيضاحات - الممتلكات والآلات والمعدات" xr:uid="{0E5DCDF7-BA3D-4F90-9C63-4325A371587D}"/>
    <hyperlink ref="B24" location="'FinancialAssets'!A2" display="إيضاحات - الموجودات المالية" xr:uid="{6D78BE82-F9E7-465C-B0D6-EF4EE454CB3E}"/>
    <hyperlink ref="B25" location="'NotesIntanAsset'!A2" display="إيضاحات - الموجودات غير الملموسة" xr:uid="{EBA405CA-C94D-49C7-9552-2C2C23C6121B}"/>
    <hyperlink ref="B26" location="'IncomeTax'!A2" display="إيضاحات - ضريبة الدخل" xr:uid="{B70FCCC9-A9C3-4E44-A4A1-3C5456AD0401}"/>
    <hyperlink ref="B27" location="'NotesPaidinCapital'!A2" display="إيضاحات - رأس المال" xr:uid="{3B182494-C058-4067-AE68-5D9A1BCFEA3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DZ40"/>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5" width="25.75" customWidth="1"/>
  </cols>
  <sheetData>
    <row r="1" spans="1:130" ht="80.099999999999994" customHeight="1">
      <c r="A1" s="50" t="s">
        <v>1513</v>
      </c>
      <c r="B1" s="22"/>
      <c r="C1" s="22"/>
      <c r="D1" s="49"/>
      <c r="E1" s="49"/>
      <c r="F1" s="22"/>
      <c r="G1" s="22"/>
    </row>
    <row r="2" spans="1:130" ht="24.95" customHeight="1">
      <c r="A2" s="55"/>
      <c r="B2" s="55"/>
      <c r="C2" s="55"/>
      <c r="D2" s="58" t="s">
        <v>2161</v>
      </c>
      <c r="E2" s="63"/>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70"/>
      <c r="E3" s="49"/>
      <c r="F3" s="77"/>
      <c r="G3" s="22"/>
    </row>
    <row r="4" spans="1:130">
      <c r="A4" s="22"/>
      <c r="B4" s="22"/>
      <c r="C4" s="22"/>
      <c r="D4" s="49"/>
      <c r="E4" s="49"/>
      <c r="F4" s="22"/>
      <c r="G4" s="22"/>
    </row>
    <row r="5" spans="1:130">
      <c r="A5" s="22"/>
      <c r="B5" s="22"/>
      <c r="C5" s="22"/>
      <c r="D5" s="49"/>
      <c r="E5" s="49"/>
      <c r="F5" s="22"/>
      <c r="G5" s="22"/>
    </row>
    <row r="6" spans="1:130">
      <c r="A6" s="22"/>
      <c r="B6" s="22"/>
      <c r="C6" s="22"/>
      <c r="D6" s="49"/>
      <c r="E6" s="49"/>
      <c r="F6" s="22"/>
      <c r="G6" s="22"/>
    </row>
    <row r="7" spans="1:130" ht="24.95" customHeight="1">
      <c r="A7" s="23"/>
      <c r="B7" s="23" t="b">
        <v>0</v>
      </c>
      <c r="C7" s="23" t="s">
        <v>1514</v>
      </c>
      <c r="D7" s="50"/>
      <c r="E7" s="50"/>
      <c r="F7" s="23"/>
      <c r="G7" s="23"/>
    </row>
    <row r="8" spans="1:130" hidden="1">
      <c r="A8" s="23"/>
      <c r="B8" s="23"/>
      <c r="C8" s="23"/>
      <c r="D8" s="50"/>
      <c r="E8" s="50"/>
      <c r="F8" s="23"/>
      <c r="G8" s="23"/>
    </row>
    <row r="9" spans="1:130" hidden="1">
      <c r="A9" s="23"/>
      <c r="B9" s="23"/>
      <c r="C9" s="23"/>
      <c r="D9" s="50"/>
      <c r="E9" s="50"/>
      <c r="F9" s="23"/>
      <c r="G9" s="23"/>
    </row>
    <row r="10" spans="1:130">
      <c r="A10" s="23"/>
      <c r="B10" s="23"/>
      <c r="C10" s="23" t="s">
        <v>435</v>
      </c>
      <c r="D10" s="50" t="s">
        <v>436</v>
      </c>
      <c r="E10" s="50"/>
      <c r="F10" s="23" t="s">
        <v>437</v>
      </c>
      <c r="G10" s="23" t="s">
        <v>438</v>
      </c>
    </row>
    <row r="11" spans="1:130" ht="24.95" hidden="1" customHeight="1">
      <c r="A11" s="25"/>
      <c r="B11" s="25"/>
      <c r="C11" s="25" t="s">
        <v>440</v>
      </c>
      <c r="D11" s="51"/>
      <c r="E11" s="52" t="str">
        <f>TEXT(DATE(MID(E13,7,4),MID(E13,4,2),MID(E13,1,2)),"dd/MM/yyyy")&amp;" - "&amp;TEXT(DATE(MID(E14,7,4),MID(E14,4,2),MID(E14,1,2)),"dd/MM/yyyy")</f>
        <v>01/07/2021 - 30/09/2021</v>
      </c>
      <c r="F11" s="25"/>
      <c r="G11" s="25"/>
    </row>
    <row r="12" spans="1:130" ht="24.95" hidden="1" customHeight="1">
      <c r="A12" s="25"/>
      <c r="B12" s="25"/>
      <c r="C12" s="25" t="s">
        <v>441</v>
      </c>
      <c r="D12" s="51"/>
      <c r="E12" s="52" t="str">
        <f>StartUp!$E$8</f>
        <v>JOD</v>
      </c>
      <c r="F12" s="25"/>
      <c r="G12" s="25"/>
    </row>
    <row r="13" spans="1:130" ht="24.95" hidden="1" customHeight="1">
      <c r="A13" s="25"/>
      <c r="B13" s="25"/>
      <c r="C13" s="25" t="s">
        <v>442</v>
      </c>
      <c r="D13" s="94"/>
      <c r="E13" s="88" t="str">
        <f>StartUp!$D$8</f>
        <v>01/07/2021</v>
      </c>
      <c r="F13" s="25"/>
      <c r="G13" s="25"/>
    </row>
    <row r="14" spans="1:130" ht="24.95" hidden="1" customHeight="1">
      <c r="A14" s="25"/>
      <c r="B14" s="25"/>
      <c r="C14" s="25" t="s">
        <v>443</v>
      </c>
      <c r="D14" s="94"/>
      <c r="E14" s="88" t="str">
        <f>StartUp!$D$9</f>
        <v>30/09/2021</v>
      </c>
      <c r="F14" s="25"/>
      <c r="G14" s="25"/>
    </row>
    <row r="15" spans="1:130">
      <c r="A15" s="23"/>
      <c r="B15" s="23"/>
      <c r="C15" s="23" t="s">
        <v>437</v>
      </c>
      <c r="D15" s="80"/>
      <c r="E15" s="49"/>
      <c r="F15" s="22"/>
      <c r="G15" s="23"/>
    </row>
    <row r="16" spans="1:130">
      <c r="A16" s="23"/>
      <c r="B16" s="23"/>
      <c r="C16" s="23"/>
      <c r="D16" s="84" t="s">
        <v>2185</v>
      </c>
      <c r="E16" s="89"/>
      <c r="F16" s="72"/>
      <c r="G16" s="23"/>
    </row>
    <row r="17" spans="1:7">
      <c r="A17" s="23" t="s">
        <v>857</v>
      </c>
      <c r="B17" s="23"/>
      <c r="C17" s="23"/>
      <c r="D17" s="85" t="s">
        <v>2186</v>
      </c>
      <c r="E17" s="90" t="s">
        <v>2106</v>
      </c>
      <c r="F17" s="73"/>
      <c r="G17" s="23"/>
    </row>
    <row r="18" spans="1:7" ht="25.5">
      <c r="A18" s="23" t="s">
        <v>858</v>
      </c>
      <c r="B18" s="23" t="s">
        <v>496</v>
      </c>
      <c r="C18" s="23"/>
      <c r="D18" s="85" t="s">
        <v>2187</v>
      </c>
      <c r="E18" s="90" t="s">
        <v>2108</v>
      </c>
      <c r="F18" s="73"/>
      <c r="G18" s="23"/>
    </row>
    <row r="19" spans="1:7">
      <c r="A19" s="23" t="s">
        <v>858</v>
      </c>
      <c r="B19" s="23" t="s">
        <v>495</v>
      </c>
      <c r="C19" s="23"/>
      <c r="D19" s="85" t="s">
        <v>2188</v>
      </c>
      <c r="E19" s="91" t="s">
        <v>2147</v>
      </c>
      <c r="F19" s="22"/>
      <c r="G19" s="23"/>
    </row>
    <row r="20" spans="1:7">
      <c r="A20" s="23" t="s">
        <v>859</v>
      </c>
      <c r="B20" s="23"/>
      <c r="C20" s="23"/>
      <c r="D20" s="86" t="s">
        <v>2189</v>
      </c>
      <c r="E20" s="90" t="s">
        <v>2146</v>
      </c>
      <c r="F20" s="73"/>
      <c r="G20" s="23"/>
    </row>
    <row r="21" spans="1:7">
      <c r="A21" s="23" t="s">
        <v>860</v>
      </c>
      <c r="B21" s="23"/>
      <c r="C21" s="23"/>
      <c r="D21" s="86" t="s">
        <v>2190</v>
      </c>
      <c r="E21" s="90" t="s">
        <v>2148</v>
      </c>
      <c r="F21" s="73"/>
      <c r="G21" s="23"/>
    </row>
    <row r="22" spans="1:7">
      <c r="A22" s="23" t="s">
        <v>861</v>
      </c>
      <c r="B22" s="23"/>
      <c r="C22" s="23"/>
      <c r="D22" s="86" t="s">
        <v>2191</v>
      </c>
      <c r="E22" s="90" t="s">
        <v>2149</v>
      </c>
      <c r="F22" s="73"/>
      <c r="G22" s="23"/>
    </row>
    <row r="23" spans="1:7">
      <c r="A23" s="23" t="s">
        <v>862</v>
      </c>
      <c r="B23" s="23"/>
      <c r="C23" s="23"/>
      <c r="D23" s="86" t="s">
        <v>2192</v>
      </c>
      <c r="E23" s="90" t="s">
        <v>2150</v>
      </c>
      <c r="F23" s="73"/>
      <c r="G23" s="23"/>
    </row>
    <row r="24" spans="1:7">
      <c r="A24" s="23" t="s">
        <v>863</v>
      </c>
      <c r="B24" s="23"/>
      <c r="C24" s="23"/>
      <c r="D24" s="86" t="s">
        <v>2193</v>
      </c>
      <c r="E24" s="90" t="s">
        <v>2151</v>
      </c>
      <c r="F24" s="73"/>
      <c r="G24" s="23"/>
    </row>
    <row r="25" spans="1:7" ht="25.5">
      <c r="A25" s="23" t="s">
        <v>864</v>
      </c>
      <c r="B25" s="23"/>
      <c r="C25" s="23"/>
      <c r="D25" s="86" t="s">
        <v>2194</v>
      </c>
      <c r="E25" s="90" t="s">
        <v>2152</v>
      </c>
      <c r="F25" s="73"/>
      <c r="G25" s="23"/>
    </row>
    <row r="26" spans="1:7">
      <c r="A26" s="23" t="s">
        <v>865</v>
      </c>
      <c r="B26" s="23"/>
      <c r="C26" s="23"/>
      <c r="D26" s="87" t="s">
        <v>2195</v>
      </c>
      <c r="E26" s="92" t="s">
        <v>2116</v>
      </c>
      <c r="F26" s="73"/>
      <c r="G26" s="23"/>
    </row>
    <row r="27" spans="1:7">
      <c r="A27" s="23" t="s">
        <v>866</v>
      </c>
      <c r="B27" s="23"/>
      <c r="C27" s="23"/>
      <c r="D27" s="87" t="s">
        <v>2196</v>
      </c>
      <c r="E27" s="92" t="s">
        <v>2118</v>
      </c>
      <c r="F27" s="73"/>
      <c r="G27" s="23"/>
    </row>
    <row r="28" spans="1:7">
      <c r="A28" s="23" t="s">
        <v>867</v>
      </c>
      <c r="B28" s="23"/>
      <c r="C28" s="23"/>
      <c r="D28" s="86" t="s">
        <v>2197</v>
      </c>
      <c r="E28" s="90" t="s">
        <v>2153</v>
      </c>
      <c r="F28" s="73"/>
      <c r="G28" s="23"/>
    </row>
    <row r="29" spans="1:7">
      <c r="A29" s="23" t="s">
        <v>868</v>
      </c>
      <c r="B29" s="23"/>
      <c r="C29" s="23"/>
      <c r="D29" s="86" t="s">
        <v>2198</v>
      </c>
      <c r="E29" s="90" t="s">
        <v>2154</v>
      </c>
      <c r="F29" s="73"/>
      <c r="G29" s="23"/>
    </row>
    <row r="30" spans="1:7">
      <c r="A30" s="23" t="s">
        <v>869</v>
      </c>
      <c r="B30" s="23"/>
      <c r="C30" s="23"/>
      <c r="D30" s="86" t="s">
        <v>2199</v>
      </c>
      <c r="E30" s="90" t="s">
        <v>2152</v>
      </c>
      <c r="F30" s="73"/>
      <c r="G30" s="23"/>
    </row>
    <row r="31" spans="1:7">
      <c r="A31" s="23" t="s">
        <v>870</v>
      </c>
      <c r="B31" s="23"/>
      <c r="C31" s="23"/>
      <c r="D31" s="86" t="s">
        <v>2200</v>
      </c>
      <c r="E31" s="90" t="s">
        <v>2152</v>
      </c>
      <c r="F31" s="73"/>
      <c r="G31" s="23"/>
    </row>
    <row r="32" spans="1:7">
      <c r="A32" s="23" t="s">
        <v>871</v>
      </c>
      <c r="B32" s="23"/>
      <c r="C32" s="23"/>
      <c r="D32" s="86" t="s">
        <v>2201</v>
      </c>
      <c r="E32" s="93" t="s">
        <v>431</v>
      </c>
      <c r="F32" s="73"/>
      <c r="G32" s="23"/>
    </row>
    <row r="33" spans="1:7">
      <c r="A33" s="23" t="s">
        <v>872</v>
      </c>
      <c r="B33" s="23"/>
      <c r="C33" s="23"/>
      <c r="D33" s="86" t="s">
        <v>2202</v>
      </c>
      <c r="E33" s="90" t="s">
        <v>82</v>
      </c>
      <c r="F33" s="73"/>
      <c r="G33" s="23"/>
    </row>
    <row r="34" spans="1:7">
      <c r="A34" s="23" t="s">
        <v>873</v>
      </c>
      <c r="B34" s="23"/>
      <c r="C34" s="23"/>
      <c r="D34" s="86" t="s">
        <v>2203</v>
      </c>
      <c r="E34" s="90" t="s">
        <v>2155</v>
      </c>
      <c r="F34" s="73"/>
      <c r="G34" s="23"/>
    </row>
    <row r="35" spans="1:7">
      <c r="A35" s="23" t="s">
        <v>874</v>
      </c>
      <c r="B35" s="23"/>
      <c r="C35" s="23"/>
      <c r="D35" s="86" t="s">
        <v>2204</v>
      </c>
      <c r="E35" s="93" t="s">
        <v>431</v>
      </c>
      <c r="F35" s="73"/>
      <c r="G35" s="23"/>
    </row>
    <row r="36" spans="1:7">
      <c r="A36" s="23" t="s">
        <v>875</v>
      </c>
      <c r="B36" s="23"/>
      <c r="C36" s="23"/>
      <c r="D36" s="86" t="s">
        <v>2205</v>
      </c>
      <c r="E36" s="93" t="s">
        <v>431</v>
      </c>
      <c r="F36" s="73"/>
      <c r="G36" s="23"/>
    </row>
    <row r="37" spans="1:7">
      <c r="A37" s="23" t="s">
        <v>876</v>
      </c>
      <c r="B37" s="23"/>
      <c r="C37" s="23"/>
      <c r="D37" s="86" t="s">
        <v>2206</v>
      </c>
      <c r="E37" s="93" t="s">
        <v>431</v>
      </c>
      <c r="F37" s="73"/>
      <c r="G37" s="23"/>
    </row>
    <row r="38" spans="1:7">
      <c r="A38" s="23" t="s">
        <v>877</v>
      </c>
      <c r="B38" s="23"/>
      <c r="C38" s="23"/>
      <c r="D38" s="86" t="s">
        <v>2207</v>
      </c>
      <c r="E38" s="93" t="s">
        <v>431</v>
      </c>
      <c r="F38" s="73"/>
      <c r="G38" s="23"/>
    </row>
    <row r="39" spans="1:7">
      <c r="A39" s="23"/>
      <c r="B39" s="23"/>
      <c r="C39" s="23" t="s">
        <v>437</v>
      </c>
      <c r="D39" s="49"/>
      <c r="E39" s="49"/>
      <c r="F39" s="22"/>
      <c r="G39" s="23"/>
    </row>
    <row r="40" spans="1:7">
      <c r="A40" s="23"/>
      <c r="B40" s="23"/>
      <c r="C40" s="23" t="s">
        <v>457</v>
      </c>
      <c r="D40" s="50"/>
      <c r="E40" s="50"/>
      <c r="F40" s="23"/>
      <c r="G40" s="23" t="s">
        <v>458</v>
      </c>
    </row>
  </sheetData>
  <sheetProtection algorithmName="SHA-512" hashValue="GYfBYyMB/McMfdHMRYS8hGBs2vafkI+0hxRZmGTfcjKfReTq6KPR53gzD4vA3LrFKcQyU+YhrQEnAXOWaeevyw==" saltValue="ZeXBoVNqGs27jUMBNcXfRw==" spinCount="100000" sheet="1" objects="1" scenarios="1" formatColumns="0" formatRows="0"/>
  <pageMargins left="0.7" right="0.7" top="0.75" bottom="0.75" header="0.3" footer="0.3"/>
  <pageSetup paperSize="9" orientation="portrait" verticalDpi="0" r:id="rId1"/>
  <drawing r:id="rId2"/>
  <legacyDrawing r:id="rId3"/>
  <controls>
    <mc:AlternateContent xmlns:mc="http://schemas.openxmlformats.org/markup-compatibility/2006">
      <mc:Choice Requires="x14">
        <control shapeId="16424" r:id="rId4" name="LegendBtn">
          <controlPr defaultSize="0" autoLine="0" r:id="rId5">
            <anchor>
              <from>
                <xdr:col>4</xdr:col>
                <xdr:colOff>1571625</xdr:colOff>
                <xdr:row>0</xdr:row>
                <xdr:rowOff>123825</xdr:rowOff>
              </from>
              <to>
                <xdr:col>5</xdr:col>
                <xdr:colOff>238125</xdr:colOff>
                <xdr:row>0</xdr:row>
                <xdr:rowOff>762000</xdr:rowOff>
              </to>
            </anchor>
          </controlPr>
        </control>
      </mc:Choice>
      <mc:Fallback>
        <control shapeId="16424" r:id="rId4" name="LegendBtn"/>
      </mc:Fallback>
    </mc:AlternateContent>
    <mc:AlternateContent xmlns:mc="http://schemas.openxmlformats.org/markup-compatibility/2006">
      <mc:Choice Requires="x14">
        <control shapeId="16423" r:id="rId6" name="HelpBtn">
          <controlPr defaultSize="0" autoLine="0" r:id="rId7">
            <anchor>
              <from>
                <xdr:col>4</xdr:col>
                <xdr:colOff>742950</xdr:colOff>
                <xdr:row>0</xdr:row>
                <xdr:rowOff>123825</xdr:rowOff>
              </from>
              <to>
                <xdr:col>4</xdr:col>
                <xdr:colOff>1381125</xdr:colOff>
                <xdr:row>0</xdr:row>
                <xdr:rowOff>762000</xdr:rowOff>
              </to>
            </anchor>
          </controlPr>
        </control>
      </mc:Choice>
      <mc:Fallback>
        <control shapeId="16423" r:id="rId6" name="HelpBtn"/>
      </mc:Fallback>
    </mc:AlternateContent>
    <mc:AlternateContent xmlns:mc="http://schemas.openxmlformats.org/markup-compatibility/2006">
      <mc:Choice Requires="x14">
        <control shapeId="16422" r:id="rId8" name="ToolboxBtn">
          <controlPr defaultSize="0" autoLine="0" r:id="rId9">
            <anchor>
              <from>
                <xdr:col>3</xdr:col>
                <xdr:colOff>3019425</xdr:colOff>
                <xdr:row>0</xdr:row>
                <xdr:rowOff>123825</xdr:rowOff>
              </from>
              <to>
                <xdr:col>4</xdr:col>
                <xdr:colOff>552450</xdr:colOff>
                <xdr:row>0</xdr:row>
                <xdr:rowOff>762000</xdr:rowOff>
              </to>
            </anchor>
          </controlPr>
        </control>
      </mc:Choice>
      <mc:Fallback>
        <control shapeId="16422" r:id="rId8" name="ToolboxBtn"/>
      </mc:Fallback>
    </mc:AlternateContent>
    <mc:AlternateContent xmlns:mc="http://schemas.openxmlformats.org/markup-compatibility/2006">
      <mc:Choice Requires="x14">
        <control shapeId="16421" r:id="rId10" name="HomeBtn">
          <controlPr defaultSize="0" autoLine="0" r:id="rId11">
            <anchor>
              <from>
                <xdr:col>3</xdr:col>
                <xdr:colOff>2200275</xdr:colOff>
                <xdr:row>0</xdr:row>
                <xdr:rowOff>123825</xdr:rowOff>
              </from>
              <to>
                <xdr:col>3</xdr:col>
                <xdr:colOff>2828925</xdr:colOff>
                <xdr:row>0</xdr:row>
                <xdr:rowOff>762000</xdr:rowOff>
              </to>
            </anchor>
          </controlPr>
        </control>
      </mc:Choice>
      <mc:Fallback>
        <control shapeId="16421"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DZ34"/>
  <sheetViews>
    <sheetView showGridLines="0" rightToLeft="1" workbookViewId="0">
      <pane ySplit="2" topLeftCell="A13" activePane="bottomLeft" state="frozen"/>
      <selection pane="bottomLeft" activeCell="E16" sqref="E16"/>
    </sheetView>
  </sheetViews>
  <sheetFormatPr defaultRowHeight="14.25"/>
  <cols>
    <col min="1" max="2" width="0" hidden="1" customWidth="1"/>
    <col min="3" max="3" width="3.625" customWidth="1"/>
    <col min="4" max="4" width="50.75" customWidth="1"/>
    <col min="5" max="6" width="22.75" customWidth="1"/>
  </cols>
  <sheetData>
    <row r="1" spans="1:130" ht="80.099999999999994" customHeight="1">
      <c r="A1" s="50" t="s">
        <v>1519</v>
      </c>
      <c r="B1" s="22"/>
      <c r="C1" s="22"/>
      <c r="D1" s="22"/>
      <c r="E1" s="22"/>
      <c r="F1" s="22"/>
      <c r="G1" s="22"/>
      <c r="H1" s="22"/>
    </row>
    <row r="2" spans="1:130" ht="24.95" customHeight="1">
      <c r="A2" s="55"/>
      <c r="B2" s="55"/>
      <c r="C2" s="55"/>
      <c r="D2" s="58" t="s">
        <v>2162</v>
      </c>
      <c r="E2" s="55"/>
      <c r="F2" s="55"/>
      <c r="G2" s="55"/>
      <c r="H2" s="55"/>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row>
    <row r="4" spans="1:130" hidden="1">
      <c r="A4" s="22"/>
      <c r="B4" s="22"/>
      <c r="C4" s="22"/>
      <c r="D4" s="22"/>
      <c r="E4" s="22"/>
      <c r="F4" s="22"/>
      <c r="G4" s="22"/>
      <c r="H4" s="22"/>
    </row>
    <row r="5" spans="1:130" ht="24.95" hidden="1" customHeight="1">
      <c r="A5" s="64"/>
      <c r="B5" s="64"/>
      <c r="C5" s="53" t="s">
        <v>1520</v>
      </c>
      <c r="D5" s="64"/>
      <c r="E5" s="64"/>
      <c r="F5" s="64"/>
      <c r="G5" s="64"/>
      <c r="H5" s="64"/>
    </row>
    <row r="6" spans="1:130" hidden="1">
      <c r="A6" s="64"/>
      <c r="B6" s="64"/>
      <c r="C6" s="64"/>
      <c r="D6" s="64"/>
      <c r="E6" s="64"/>
      <c r="F6" s="64"/>
      <c r="G6" s="64"/>
      <c r="H6" s="64"/>
    </row>
    <row r="7" spans="1:130" hidden="1">
      <c r="A7" s="64"/>
      <c r="B7" s="64"/>
      <c r="C7" s="64"/>
      <c r="D7" s="64"/>
      <c r="E7" s="64" t="s">
        <v>1540</v>
      </c>
      <c r="F7" s="64" t="s">
        <v>1541</v>
      </c>
      <c r="G7" s="64"/>
      <c r="H7" s="64"/>
    </row>
    <row r="8" spans="1:130" hidden="1">
      <c r="A8" s="64"/>
      <c r="B8" s="64"/>
      <c r="C8" s="64" t="s">
        <v>435</v>
      </c>
      <c r="D8" s="64" t="s">
        <v>436</v>
      </c>
      <c r="E8" s="64"/>
      <c r="F8" s="64"/>
      <c r="G8" s="64" t="s">
        <v>437</v>
      </c>
      <c r="H8" s="64" t="s">
        <v>438</v>
      </c>
    </row>
    <row r="9" spans="1:130" ht="50.1" customHeight="1">
      <c r="A9" s="64"/>
      <c r="B9" s="64" t="s">
        <v>1542</v>
      </c>
      <c r="C9" s="64" t="s">
        <v>472</v>
      </c>
      <c r="D9" s="107"/>
      <c r="E9" s="65" t="s">
        <v>2208</v>
      </c>
      <c r="F9" s="65" t="s">
        <v>2209</v>
      </c>
      <c r="G9" s="22"/>
      <c r="H9" s="64"/>
    </row>
    <row r="10" spans="1:130" ht="26.25" customHeight="1">
      <c r="A10" s="64"/>
      <c r="B10" s="64"/>
      <c r="C10" s="64" t="s">
        <v>440</v>
      </c>
      <c r="D10" s="66"/>
      <c r="E10" s="67" t="str">
        <f>TEXT(DATE(MID(E11,7,4),MID(E11,4,2),MID(E11,1,2)),"dd/MM/yyyy")&amp;" - "&amp;TEXT(DATE(MID(E12,7,4),MID(E12,4,2),MID(E12,1,2)),"dd/MM/yyyy")</f>
        <v>01/07/2021 - 30/09/2021</v>
      </c>
      <c r="F10" s="67" t="str">
        <f>TEXT(DATE(MID(F11,7,4),MID(F11,4,2),MID(F11,1,2)),"dd/MM/yyyy")&amp;" - "&amp;TEXT(DATE(MID(F12,7,4),MID(F12,4,2),MID(F12,1,2)),"dd/MM/yyyy")</f>
        <v>01/07/2021 - 30/09/2021</v>
      </c>
      <c r="G10" s="22"/>
      <c r="H10" s="64"/>
    </row>
    <row r="11" spans="1:130" ht="20.100000000000001" hidden="1" customHeight="1">
      <c r="A11" s="64"/>
      <c r="B11" s="64"/>
      <c r="C11" s="64" t="s">
        <v>442</v>
      </c>
      <c r="D11" s="108"/>
      <c r="E11" s="68" t="str">
        <f>StartUp!$D$8</f>
        <v>01/07/2021</v>
      </c>
      <c r="F11" s="68" t="str">
        <f>StartUp!$D$8</f>
        <v>01/07/2021</v>
      </c>
      <c r="G11" s="22"/>
      <c r="H11" s="64"/>
    </row>
    <row r="12" spans="1:130" ht="20.100000000000001" hidden="1" customHeight="1">
      <c r="A12" s="64"/>
      <c r="B12" s="64"/>
      <c r="C12" s="64" t="s">
        <v>443</v>
      </c>
      <c r="D12" s="108"/>
      <c r="E12" s="68" t="str">
        <f>StartUp!$D$9</f>
        <v>30/09/2021</v>
      </c>
      <c r="F12" s="68" t="str">
        <f>StartUp!$D$9</f>
        <v>30/09/2021</v>
      </c>
      <c r="G12" s="22"/>
      <c r="H12" s="64"/>
    </row>
    <row r="13" spans="1:130">
      <c r="A13" s="64"/>
      <c r="B13" s="64"/>
      <c r="C13" s="64" t="s">
        <v>437</v>
      </c>
      <c r="D13" s="66"/>
      <c r="E13" s="22"/>
      <c r="F13" s="22"/>
      <c r="G13" s="22"/>
      <c r="H13" s="64"/>
    </row>
    <row r="14" spans="1:130">
      <c r="A14" s="64" t="s">
        <v>1521</v>
      </c>
      <c r="B14" s="64"/>
      <c r="C14" s="64"/>
      <c r="D14" s="95" t="s">
        <v>2210</v>
      </c>
      <c r="E14" s="95"/>
      <c r="F14" s="95"/>
      <c r="G14" s="22"/>
      <c r="H14" s="64"/>
    </row>
    <row r="15" spans="1:130">
      <c r="A15" s="64" t="s">
        <v>1522</v>
      </c>
      <c r="B15" s="64"/>
      <c r="C15" s="64"/>
      <c r="D15" s="96" t="s">
        <v>2211</v>
      </c>
      <c r="E15" s="95"/>
      <c r="F15" s="95"/>
      <c r="G15" s="22"/>
      <c r="H15" s="64"/>
    </row>
    <row r="16" spans="1:130">
      <c r="A16" s="64" t="s">
        <v>1523</v>
      </c>
      <c r="B16" s="64"/>
      <c r="C16" s="64"/>
      <c r="D16" s="97" t="s">
        <v>2212</v>
      </c>
      <c r="E16" s="100" t="s">
        <v>3111</v>
      </c>
      <c r="F16" s="100" t="s">
        <v>3111</v>
      </c>
      <c r="G16" s="22"/>
      <c r="H16" s="64"/>
    </row>
    <row r="17" spans="1:8">
      <c r="A17" s="64" t="s">
        <v>1524</v>
      </c>
      <c r="B17" s="64"/>
      <c r="C17" s="64"/>
      <c r="D17" s="98" t="s">
        <v>2213</v>
      </c>
      <c r="E17" s="101"/>
      <c r="F17" s="101"/>
      <c r="G17" s="22"/>
      <c r="H17" s="64"/>
    </row>
    <row r="18" spans="1:8">
      <c r="A18" s="64" t="s">
        <v>1525</v>
      </c>
      <c r="B18" s="64"/>
      <c r="C18" s="64"/>
      <c r="D18" s="99" t="s">
        <v>2214</v>
      </c>
      <c r="E18" s="102" t="s">
        <v>3114</v>
      </c>
      <c r="F18" s="102" t="s">
        <v>3112</v>
      </c>
      <c r="G18" s="22"/>
      <c r="H18" s="64"/>
    </row>
    <row r="19" spans="1:8">
      <c r="A19" s="64" t="s">
        <v>1526</v>
      </c>
      <c r="B19" s="64"/>
      <c r="C19" s="64"/>
      <c r="D19" s="99" t="s">
        <v>2215</v>
      </c>
      <c r="E19" s="102" t="s">
        <v>3116</v>
      </c>
      <c r="F19" s="103"/>
      <c r="G19" s="22"/>
      <c r="H19" s="64"/>
    </row>
    <row r="20" spans="1:8">
      <c r="A20" s="64" t="s">
        <v>1527</v>
      </c>
      <c r="B20" s="64"/>
      <c r="C20" s="64"/>
      <c r="D20" s="99" t="s">
        <v>2216</v>
      </c>
      <c r="E20" s="102" t="s">
        <v>3115</v>
      </c>
      <c r="F20" s="102" t="s">
        <v>3113</v>
      </c>
      <c r="G20" s="22"/>
      <c r="H20" s="64"/>
    </row>
    <row r="21" spans="1:8">
      <c r="A21" s="64" t="s">
        <v>1528</v>
      </c>
      <c r="B21" s="64"/>
      <c r="C21" s="64"/>
      <c r="D21" s="99" t="s">
        <v>2217</v>
      </c>
      <c r="E21" s="104" t="s">
        <v>3118</v>
      </c>
      <c r="F21" s="105"/>
      <c r="G21" s="22"/>
      <c r="H21" s="64"/>
    </row>
    <row r="22" spans="1:8">
      <c r="A22" s="64" t="s">
        <v>1529</v>
      </c>
      <c r="B22" s="64"/>
      <c r="C22" s="64"/>
      <c r="D22" s="98" t="s">
        <v>2218</v>
      </c>
      <c r="E22" s="101"/>
      <c r="F22" s="101"/>
      <c r="G22" s="22"/>
      <c r="H22" s="64"/>
    </row>
    <row r="23" spans="1:8">
      <c r="A23" s="64" t="s">
        <v>1530</v>
      </c>
      <c r="B23" s="64"/>
      <c r="C23" s="64"/>
      <c r="D23" s="99" t="s">
        <v>2219</v>
      </c>
      <c r="E23" s="100"/>
      <c r="F23" s="100"/>
      <c r="G23" s="22"/>
      <c r="H23" s="64"/>
    </row>
    <row r="24" spans="1:8">
      <c r="A24" s="64" t="s">
        <v>1531</v>
      </c>
      <c r="B24" s="64"/>
      <c r="C24" s="64"/>
      <c r="D24" s="99" t="s">
        <v>2220</v>
      </c>
      <c r="E24" s="106"/>
      <c r="F24" s="69"/>
      <c r="G24" s="22"/>
      <c r="H24" s="64"/>
    </row>
    <row r="25" spans="1:8" ht="25.5">
      <c r="A25" s="64" t="s">
        <v>1532</v>
      </c>
      <c r="B25" s="64"/>
      <c r="C25" s="64"/>
      <c r="D25" s="99" t="s">
        <v>2221</v>
      </c>
      <c r="E25" s="100"/>
      <c r="F25" s="100"/>
      <c r="G25" s="22"/>
      <c r="H25" s="64"/>
    </row>
    <row r="26" spans="1:8">
      <c r="A26" s="64" t="s">
        <v>1533</v>
      </c>
      <c r="B26" s="64"/>
      <c r="C26" s="64"/>
      <c r="D26" s="99" t="s">
        <v>2222</v>
      </c>
      <c r="E26" s="100"/>
      <c r="F26" s="100"/>
      <c r="G26" s="22"/>
      <c r="H26" s="64"/>
    </row>
    <row r="27" spans="1:8">
      <c r="A27" s="64" t="s">
        <v>1534</v>
      </c>
      <c r="B27" s="64"/>
      <c r="C27" s="64"/>
      <c r="D27" s="99" t="s">
        <v>2223</v>
      </c>
      <c r="E27" s="100"/>
      <c r="F27" s="100"/>
      <c r="G27" s="22"/>
      <c r="H27" s="64"/>
    </row>
    <row r="28" spans="1:8">
      <c r="A28" s="64" t="s">
        <v>1535</v>
      </c>
      <c r="B28" s="64"/>
      <c r="C28" s="64"/>
      <c r="D28" s="99" t="s">
        <v>2224</v>
      </c>
      <c r="E28" s="100"/>
      <c r="F28" s="100"/>
      <c r="G28" s="22"/>
      <c r="H28" s="64"/>
    </row>
    <row r="29" spans="1:8">
      <c r="A29" s="64" t="s">
        <v>1536</v>
      </c>
      <c r="B29" s="64"/>
      <c r="C29" s="64"/>
      <c r="D29" s="99" t="s">
        <v>2225</v>
      </c>
      <c r="E29" s="100"/>
      <c r="F29" s="100"/>
      <c r="G29" s="22"/>
      <c r="H29" s="64"/>
    </row>
    <row r="30" spans="1:8">
      <c r="A30" s="64" t="s">
        <v>1537</v>
      </c>
      <c r="B30" s="64"/>
      <c r="C30" s="64"/>
      <c r="D30" s="99" t="s">
        <v>2226</v>
      </c>
      <c r="E30" s="100"/>
      <c r="F30" s="100"/>
      <c r="G30" s="22"/>
      <c r="H30" s="64"/>
    </row>
    <row r="31" spans="1:8">
      <c r="A31" s="64" t="s">
        <v>1538</v>
      </c>
      <c r="B31" s="64"/>
      <c r="C31" s="64"/>
      <c r="D31" s="99" t="s">
        <v>2227</v>
      </c>
      <c r="E31" s="100"/>
      <c r="F31" s="100"/>
      <c r="G31" s="22"/>
      <c r="H31" s="64"/>
    </row>
    <row r="32" spans="1:8">
      <c r="A32" s="64" t="s">
        <v>1539</v>
      </c>
      <c r="B32" s="64"/>
      <c r="C32" s="64"/>
      <c r="D32" s="99" t="s">
        <v>2228</v>
      </c>
      <c r="E32" s="100"/>
      <c r="F32" s="100"/>
      <c r="G32" s="22"/>
      <c r="H32" s="64"/>
    </row>
    <row r="33" spans="1:8" hidden="1">
      <c r="A33" s="64"/>
      <c r="B33" s="64"/>
      <c r="C33" s="64" t="s">
        <v>437</v>
      </c>
      <c r="D33" s="22"/>
      <c r="E33" s="22"/>
      <c r="F33" s="22"/>
      <c r="G33" s="22"/>
      <c r="H33" s="64"/>
    </row>
    <row r="34" spans="1:8" hidden="1">
      <c r="A34" s="64"/>
      <c r="B34" s="64"/>
      <c r="C34" s="64" t="s">
        <v>457</v>
      </c>
      <c r="D34" s="64"/>
      <c r="E34" s="64"/>
      <c r="F34" s="64"/>
      <c r="G34" s="64"/>
      <c r="H34" s="64" t="s">
        <v>458</v>
      </c>
    </row>
  </sheetData>
  <sheetProtection algorithmName="SHA-512" hashValue="/Js8hiPuXEUsdtE70p8ujB2uN2hjngmnU4ERoa10TDT5d3qeHmz8Y2jcuu840KoOzSfqMYQ+Ny4BbrNna53yFg==" saltValue="e1vGdSILU3VLkfvbbyezL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8476" r:id="rId3" name="LegendBtn">
          <controlPr defaultSize="0" autoLine="0" r:id="rId4">
            <anchor>
              <from>
                <xdr:col>4</xdr:col>
                <xdr:colOff>809625</xdr:colOff>
                <xdr:row>0</xdr:row>
                <xdr:rowOff>123825</xdr:rowOff>
              </from>
              <to>
                <xdr:col>4</xdr:col>
                <xdr:colOff>1438275</xdr:colOff>
                <xdr:row>0</xdr:row>
                <xdr:rowOff>762000</xdr:rowOff>
              </to>
            </anchor>
          </controlPr>
        </control>
      </mc:Choice>
      <mc:Fallback>
        <control shapeId="18476" r:id="rId3" name="LegendBtn"/>
      </mc:Fallback>
    </mc:AlternateContent>
    <mc:AlternateContent xmlns:mc="http://schemas.openxmlformats.org/markup-compatibility/2006">
      <mc:Choice Requires="x14">
        <control shapeId="18475" r:id="rId5" name="HelpBtn">
          <controlPr defaultSize="0" autoLine="0" r:id="rId6">
            <anchor>
              <from>
                <xdr:col>3</xdr:col>
                <xdr:colOff>3848100</xdr:colOff>
                <xdr:row>0</xdr:row>
                <xdr:rowOff>123825</xdr:rowOff>
              </from>
              <to>
                <xdr:col>4</xdr:col>
                <xdr:colOff>619125</xdr:colOff>
                <xdr:row>0</xdr:row>
                <xdr:rowOff>762000</xdr:rowOff>
              </to>
            </anchor>
          </controlPr>
        </control>
      </mc:Choice>
      <mc:Fallback>
        <control shapeId="18475" r:id="rId5" name="HelpBtn"/>
      </mc:Fallback>
    </mc:AlternateContent>
    <mc:AlternateContent xmlns:mc="http://schemas.openxmlformats.org/markup-compatibility/2006">
      <mc:Choice Requires="x14">
        <control shapeId="18474" r:id="rId7" name="ToolboxBtn">
          <controlPr defaultSize="0" autoLine="0" r:id="rId8">
            <anchor>
              <from>
                <xdr:col>3</xdr:col>
                <xdr:colOff>3019425</xdr:colOff>
                <xdr:row>0</xdr:row>
                <xdr:rowOff>123825</xdr:rowOff>
              </from>
              <to>
                <xdr:col>3</xdr:col>
                <xdr:colOff>3657600</xdr:colOff>
                <xdr:row>0</xdr:row>
                <xdr:rowOff>762000</xdr:rowOff>
              </to>
            </anchor>
          </controlPr>
        </control>
      </mc:Choice>
      <mc:Fallback>
        <control shapeId="18474" r:id="rId7" name="ToolboxBtn"/>
      </mc:Fallback>
    </mc:AlternateContent>
    <mc:AlternateContent xmlns:mc="http://schemas.openxmlformats.org/markup-compatibility/2006">
      <mc:Choice Requires="x14">
        <control shapeId="18473"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18473"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DZ95"/>
  <sheetViews>
    <sheetView showGridLines="0" rightToLeft="1" zoomScaleNormal="100" workbookViewId="0">
      <pane ySplit="2" topLeftCell="A10" activePane="bottomLeft" state="frozen"/>
      <selection pane="bottomLeft" activeCell="H18" sqref="H18"/>
    </sheetView>
  </sheetViews>
  <sheetFormatPr defaultRowHeight="14.25"/>
  <cols>
    <col min="1" max="2" width="0" hidden="1" customWidth="1"/>
    <col min="3" max="3" width="3.625" customWidth="1"/>
    <col min="4" max="4" width="50.75" customWidth="1"/>
    <col min="5" max="6" width="22.75" customWidth="1"/>
    <col min="7" max="7" width="25.625" customWidth="1"/>
  </cols>
  <sheetData>
    <row r="1" spans="1:130" ht="80.099999999999994" customHeight="1">
      <c r="A1" s="50" t="s">
        <v>1543</v>
      </c>
      <c r="B1" s="22"/>
      <c r="C1" s="22"/>
      <c r="D1" s="22"/>
      <c r="E1" s="22"/>
      <c r="F1" s="22"/>
      <c r="G1" s="22"/>
    </row>
    <row r="2" spans="1:130" ht="24.95" customHeight="1">
      <c r="A2" s="55"/>
      <c r="B2" s="55"/>
      <c r="C2" s="55"/>
      <c r="D2" s="58" t="s">
        <v>2163</v>
      </c>
      <c r="E2" s="55"/>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row>
    <row r="4" spans="1:130" hidden="1">
      <c r="A4" s="22"/>
      <c r="B4" s="22"/>
      <c r="C4" s="22"/>
      <c r="D4" s="22"/>
      <c r="E4" s="22"/>
      <c r="F4" s="22"/>
      <c r="G4" s="22"/>
    </row>
    <row r="5" spans="1:130" ht="24.95" customHeight="1">
      <c r="A5" s="64"/>
      <c r="B5" s="64"/>
      <c r="C5" s="50" t="s">
        <v>2070</v>
      </c>
      <c r="D5" s="64"/>
      <c r="E5" s="64"/>
      <c r="F5" s="64"/>
      <c r="G5" s="64"/>
      <c r="H5" s="64"/>
    </row>
    <row r="6" spans="1:130" hidden="1">
      <c r="A6" s="64"/>
      <c r="B6" s="64"/>
      <c r="C6" s="64"/>
      <c r="D6" s="64"/>
      <c r="E6" s="64"/>
      <c r="F6" s="64"/>
      <c r="G6" s="64"/>
      <c r="H6" s="64"/>
    </row>
    <row r="7" spans="1:130" hidden="1">
      <c r="A7" s="64"/>
      <c r="B7" s="64"/>
      <c r="C7" s="64"/>
      <c r="D7" s="64"/>
      <c r="E7" s="64"/>
      <c r="F7" s="64"/>
      <c r="G7" s="64"/>
      <c r="H7" s="64"/>
    </row>
    <row r="8" spans="1:130" hidden="1">
      <c r="A8" s="64"/>
      <c r="B8" s="64"/>
      <c r="C8" s="64" t="s">
        <v>435</v>
      </c>
      <c r="D8" s="64" t="s">
        <v>436</v>
      </c>
      <c r="E8" s="64"/>
      <c r="F8" s="64"/>
      <c r="G8" s="64" t="s">
        <v>437</v>
      </c>
      <c r="H8" s="64" t="s">
        <v>438</v>
      </c>
    </row>
    <row r="9" spans="1:130" ht="24.95" customHeight="1">
      <c r="A9" s="64"/>
      <c r="B9" s="64"/>
      <c r="C9" s="64" t="s">
        <v>440</v>
      </c>
      <c r="D9" s="66"/>
      <c r="E9" s="83" t="str">
        <f>TEXT(DATE(MID(E11,7,4),MID(E11,4,2),MID(E11,1,2)),"dd/MM/yyyy")&amp;" - "&amp;TEXT(DATE(MID(E12,7,4),MID(E12,4,2),MID(E12,1,2)),"dd/MM/yyyy")</f>
        <v>01/01/2021 - 30/09/2021</v>
      </c>
      <c r="F9" s="83" t="str">
        <f>TEXT(DATE(MID(F11,7,4),MID(F11,4,2),MID(F11,1,2)),"dd/MM/yyyy")&amp;" - "&amp;TEXT(DATE(MID(F12,7,4),MID(F12,4,2),MID(F12,1,2)),"dd/MM/yyyy")</f>
        <v>01/01/2020 - 31/12/2020</v>
      </c>
      <c r="G9" s="22"/>
      <c r="H9" s="64"/>
    </row>
    <row r="10" spans="1:130" ht="20.100000000000001" customHeight="1">
      <c r="A10" s="64"/>
      <c r="B10" s="64"/>
      <c r="C10" s="64" t="s">
        <v>441</v>
      </c>
      <c r="D10" s="66"/>
      <c r="E10" s="65" t="str">
        <f>StartUp!$E$8</f>
        <v>JOD</v>
      </c>
      <c r="F10" s="65" t="str">
        <f>StartUp!$E$8</f>
        <v>JOD</v>
      </c>
      <c r="G10" s="22"/>
      <c r="H10" s="64"/>
    </row>
    <row r="11" spans="1:130" ht="20.100000000000001" hidden="1" customHeight="1">
      <c r="A11" s="64"/>
      <c r="B11" s="64"/>
      <c r="C11" s="64" t="s">
        <v>442</v>
      </c>
      <c r="D11" s="108"/>
      <c r="E11" s="68" t="s">
        <v>2157</v>
      </c>
      <c r="F11" s="68" t="s">
        <v>2183</v>
      </c>
      <c r="G11" s="22"/>
      <c r="H11" s="64"/>
    </row>
    <row r="12" spans="1:130" ht="20.100000000000001" hidden="1" customHeight="1">
      <c r="A12" s="64"/>
      <c r="B12" s="64"/>
      <c r="C12" s="64" t="s">
        <v>443</v>
      </c>
      <c r="D12" s="108"/>
      <c r="E12" s="68" t="s">
        <v>2118</v>
      </c>
      <c r="F12" s="68" t="s">
        <v>2184</v>
      </c>
      <c r="G12" s="22"/>
      <c r="H12" s="64"/>
    </row>
    <row r="13" spans="1:130">
      <c r="A13" s="64"/>
      <c r="B13" s="64"/>
      <c r="C13" s="64" t="s">
        <v>437</v>
      </c>
      <c r="D13" s="66"/>
      <c r="E13" s="22"/>
      <c r="F13" s="22"/>
      <c r="G13" s="22"/>
      <c r="H13" s="64"/>
    </row>
    <row r="14" spans="1:130">
      <c r="A14" s="64" t="s">
        <v>1544</v>
      </c>
      <c r="B14" s="64"/>
      <c r="C14" s="64"/>
      <c r="D14" s="95" t="s">
        <v>2230</v>
      </c>
      <c r="E14" s="95"/>
      <c r="F14" s="95"/>
      <c r="H14" s="64"/>
    </row>
    <row r="15" spans="1:130">
      <c r="A15" s="64" t="s">
        <v>1545</v>
      </c>
      <c r="B15" s="64"/>
      <c r="C15" s="64"/>
      <c r="D15" s="96" t="s">
        <v>2231</v>
      </c>
      <c r="E15" s="95"/>
      <c r="F15" s="95"/>
      <c r="H15" s="64"/>
    </row>
    <row r="16" spans="1:130">
      <c r="A16" s="64" t="s">
        <v>1546</v>
      </c>
      <c r="B16" s="64"/>
      <c r="C16" s="64"/>
      <c r="D16" s="98" t="s">
        <v>2232</v>
      </c>
      <c r="E16" s="101"/>
      <c r="F16" s="101"/>
      <c r="H16" s="64"/>
    </row>
    <row r="17" spans="1:8">
      <c r="A17" s="64" t="s">
        <v>576</v>
      </c>
      <c r="B17" s="64"/>
      <c r="C17" s="64"/>
      <c r="D17" s="99" t="s">
        <v>2233</v>
      </c>
      <c r="E17" s="114">
        <v>351879</v>
      </c>
      <c r="F17" s="114">
        <v>366424</v>
      </c>
      <c r="G17" s="59" t="s">
        <v>2229</v>
      </c>
      <c r="H17" s="64"/>
    </row>
    <row r="18" spans="1:8">
      <c r="A18" s="64" t="s">
        <v>1547</v>
      </c>
      <c r="B18" s="64"/>
      <c r="C18" s="64"/>
      <c r="D18" s="99" t="s">
        <v>2234</v>
      </c>
      <c r="E18" s="114"/>
      <c r="F18" s="114"/>
      <c r="G18" s="59" t="s">
        <v>2229</v>
      </c>
      <c r="H18" s="64"/>
    </row>
    <row r="19" spans="1:8">
      <c r="A19" s="64" t="s">
        <v>1548</v>
      </c>
      <c r="B19" s="64"/>
      <c r="C19" s="64"/>
      <c r="D19" s="99" t="s">
        <v>2235</v>
      </c>
      <c r="E19" s="114"/>
      <c r="F19" s="114"/>
      <c r="G19" s="59" t="s">
        <v>2229</v>
      </c>
      <c r="H19" s="64"/>
    </row>
    <row r="20" spans="1:8">
      <c r="A20" s="64" t="s">
        <v>732</v>
      </c>
      <c r="B20" s="64"/>
      <c r="C20" s="64"/>
      <c r="D20" s="99" t="s">
        <v>2236</v>
      </c>
      <c r="E20" s="114"/>
      <c r="F20" s="114"/>
      <c r="G20" s="59" t="s">
        <v>2229</v>
      </c>
      <c r="H20" s="64"/>
    </row>
    <row r="21" spans="1:8">
      <c r="A21" s="64" t="s">
        <v>1549</v>
      </c>
      <c r="B21" s="64"/>
      <c r="C21" s="64"/>
      <c r="D21" s="99" t="s">
        <v>2237</v>
      </c>
      <c r="E21" s="114"/>
      <c r="F21" s="114"/>
      <c r="G21" s="59" t="s">
        <v>2229</v>
      </c>
      <c r="H21" s="64"/>
    </row>
    <row r="22" spans="1:8">
      <c r="A22" s="64" t="s">
        <v>1550</v>
      </c>
      <c r="B22" s="64"/>
      <c r="C22" s="64"/>
      <c r="D22" s="99" t="s">
        <v>2238</v>
      </c>
      <c r="E22" s="114">
        <v>4479</v>
      </c>
      <c r="F22" s="114">
        <v>5648</v>
      </c>
      <c r="G22" s="59" t="s">
        <v>2229</v>
      </c>
      <c r="H22" s="64"/>
    </row>
    <row r="23" spans="1:8">
      <c r="A23" s="64" t="s">
        <v>1551</v>
      </c>
      <c r="B23" s="64"/>
      <c r="C23" s="64"/>
      <c r="D23" s="99" t="s">
        <v>2239</v>
      </c>
      <c r="E23" s="114"/>
      <c r="F23" s="114"/>
      <c r="G23" s="59" t="s">
        <v>2229</v>
      </c>
      <c r="H23" s="64"/>
    </row>
    <row r="24" spans="1:8">
      <c r="A24" s="64" t="s">
        <v>465</v>
      </c>
      <c r="B24" s="64"/>
      <c r="C24" s="64"/>
      <c r="D24" s="99" t="s">
        <v>2240</v>
      </c>
      <c r="E24" s="114"/>
      <c r="F24" s="114"/>
      <c r="G24" s="59" t="s">
        <v>2229</v>
      </c>
      <c r="H24" s="64"/>
    </row>
    <row r="25" spans="1:8">
      <c r="A25" s="64" t="s">
        <v>1552</v>
      </c>
      <c r="B25" s="64"/>
      <c r="C25" s="64"/>
      <c r="D25" s="99" t="s">
        <v>2241</v>
      </c>
      <c r="E25" s="114"/>
      <c r="F25" s="114"/>
      <c r="H25" s="64"/>
    </row>
    <row r="26" spans="1:8">
      <c r="A26" s="64" t="s">
        <v>1553</v>
      </c>
      <c r="B26" s="64"/>
      <c r="C26" s="64"/>
      <c r="D26" s="99" t="s">
        <v>2242</v>
      </c>
      <c r="E26" s="114"/>
      <c r="F26" s="114"/>
      <c r="H26" s="64"/>
    </row>
    <row r="27" spans="1:8">
      <c r="A27" s="64" t="s">
        <v>1554</v>
      </c>
      <c r="B27" s="64"/>
      <c r="C27" s="64"/>
      <c r="D27" s="99" t="s">
        <v>2243</v>
      </c>
      <c r="E27" s="114"/>
      <c r="F27" s="114"/>
      <c r="H27" s="64"/>
    </row>
    <row r="28" spans="1:8">
      <c r="A28" s="64" t="s">
        <v>740</v>
      </c>
      <c r="B28" s="64"/>
      <c r="C28" s="64"/>
      <c r="D28" s="99" t="s">
        <v>2244</v>
      </c>
      <c r="E28" s="114"/>
      <c r="F28" s="114"/>
      <c r="G28" s="59" t="s">
        <v>2229</v>
      </c>
      <c r="H28" s="64"/>
    </row>
    <row r="29" spans="1:8">
      <c r="A29" s="64" t="s">
        <v>1555</v>
      </c>
      <c r="B29" s="64"/>
      <c r="C29" s="64"/>
      <c r="D29" s="99" t="s">
        <v>2245</v>
      </c>
      <c r="E29" s="114"/>
      <c r="F29" s="114"/>
      <c r="H29" s="64"/>
    </row>
    <row r="30" spans="1:8">
      <c r="A30" s="64" t="s">
        <v>1556</v>
      </c>
      <c r="B30" s="64"/>
      <c r="C30" s="64"/>
      <c r="D30" s="99" t="s">
        <v>2246</v>
      </c>
      <c r="E30" s="114"/>
      <c r="F30" s="114"/>
      <c r="H30" s="64"/>
    </row>
    <row r="31" spans="1:8">
      <c r="A31" s="64" t="s">
        <v>748</v>
      </c>
      <c r="B31" s="64"/>
      <c r="C31" s="64"/>
      <c r="D31" s="99" t="s">
        <v>2247</v>
      </c>
      <c r="E31" s="114"/>
      <c r="F31" s="114"/>
      <c r="G31" s="59" t="s">
        <v>2229</v>
      </c>
      <c r="H31" s="64"/>
    </row>
    <row r="32" spans="1:8">
      <c r="A32" s="64" t="s">
        <v>1557</v>
      </c>
      <c r="B32" s="64"/>
      <c r="C32" s="64"/>
      <c r="D32" s="109" t="s">
        <v>2248</v>
      </c>
      <c r="E32" s="115">
        <f>1*E17+1*E18+1*E19+1*E20+1*E21+1*E22+1*E23+1*E24+1*E25+1*E26+1*E27+1*E28+1*E29+1*E30+1*E31</f>
        <v>356358</v>
      </c>
      <c r="F32" s="115">
        <f>1*F17+1*F18+1*F19+1*F20+1*F21+1*F22+1*F23+1*F24+1*F25+1*F26+1*F27+1*F28+1*F29+1*F30+1*F31</f>
        <v>372072</v>
      </c>
      <c r="H32" s="64"/>
    </row>
    <row r="33" spans="1:8">
      <c r="A33" s="64" t="s">
        <v>1558</v>
      </c>
      <c r="B33" s="64"/>
      <c r="C33" s="64"/>
      <c r="D33" s="98" t="s">
        <v>2249</v>
      </c>
      <c r="E33" s="101"/>
      <c r="F33" s="101"/>
      <c r="H33" s="64"/>
    </row>
    <row r="34" spans="1:8">
      <c r="A34" s="64" t="s">
        <v>754</v>
      </c>
      <c r="B34" s="64"/>
      <c r="C34" s="64"/>
      <c r="D34" s="99" t="s">
        <v>2250</v>
      </c>
      <c r="E34" s="114">
        <v>97327</v>
      </c>
      <c r="F34" s="114">
        <v>12690</v>
      </c>
      <c r="G34" s="59" t="s">
        <v>2229</v>
      </c>
      <c r="H34" s="64"/>
    </row>
    <row r="35" spans="1:8">
      <c r="A35" s="64" t="s">
        <v>1559</v>
      </c>
      <c r="B35" s="64"/>
      <c r="C35" s="64"/>
      <c r="D35" s="99" t="s">
        <v>2251</v>
      </c>
      <c r="E35" s="114">
        <v>768970</v>
      </c>
      <c r="F35" s="114">
        <v>282668</v>
      </c>
      <c r="G35" s="59" t="s">
        <v>2229</v>
      </c>
      <c r="H35" s="64"/>
    </row>
    <row r="36" spans="1:8">
      <c r="A36" s="64" t="s">
        <v>1560</v>
      </c>
      <c r="B36" s="64"/>
      <c r="C36" s="64"/>
      <c r="D36" s="99" t="s">
        <v>2252</v>
      </c>
      <c r="E36" s="114"/>
      <c r="F36" s="114"/>
      <c r="H36" s="64"/>
    </row>
    <row r="37" spans="1:8">
      <c r="A37" s="64" t="s">
        <v>1561</v>
      </c>
      <c r="B37" s="64"/>
      <c r="C37" s="64"/>
      <c r="D37" s="99" t="s">
        <v>2253</v>
      </c>
      <c r="E37" s="114"/>
      <c r="F37" s="114"/>
      <c r="G37" s="59" t="s">
        <v>2229</v>
      </c>
      <c r="H37" s="64"/>
    </row>
    <row r="38" spans="1:8">
      <c r="A38" s="64" t="s">
        <v>789</v>
      </c>
      <c r="B38" s="64"/>
      <c r="C38" s="64"/>
      <c r="D38" s="99" t="s">
        <v>2254</v>
      </c>
      <c r="E38" s="114"/>
      <c r="F38" s="114"/>
      <c r="G38" s="59" t="s">
        <v>2229</v>
      </c>
      <c r="H38" s="64"/>
    </row>
    <row r="39" spans="1:8">
      <c r="A39" s="64" t="s">
        <v>1562</v>
      </c>
      <c r="B39" s="64"/>
      <c r="C39" s="64"/>
      <c r="D39" s="99" t="s">
        <v>2255</v>
      </c>
      <c r="E39" s="114"/>
      <c r="F39" s="114"/>
      <c r="H39" s="64"/>
    </row>
    <row r="40" spans="1:8">
      <c r="A40" s="64" t="s">
        <v>1563</v>
      </c>
      <c r="B40" s="64"/>
      <c r="C40" s="64"/>
      <c r="D40" s="99" t="s">
        <v>2256</v>
      </c>
      <c r="E40" s="114">
        <v>73288</v>
      </c>
      <c r="F40" s="114">
        <v>40350</v>
      </c>
      <c r="G40" s="59" t="s">
        <v>2229</v>
      </c>
      <c r="H40" s="64"/>
    </row>
    <row r="41" spans="1:8">
      <c r="A41" s="64" t="s">
        <v>1564</v>
      </c>
      <c r="B41" s="64"/>
      <c r="C41" s="64"/>
      <c r="D41" s="99" t="s">
        <v>2257</v>
      </c>
      <c r="E41" s="114"/>
      <c r="F41" s="114"/>
      <c r="H41" s="64"/>
    </row>
    <row r="42" spans="1:8">
      <c r="A42" s="64" t="s">
        <v>1565</v>
      </c>
      <c r="B42" s="64"/>
      <c r="C42" s="64"/>
      <c r="D42" s="99" t="s">
        <v>2258</v>
      </c>
      <c r="E42" s="114"/>
      <c r="F42" s="114"/>
      <c r="H42" s="64"/>
    </row>
    <row r="43" spans="1:8">
      <c r="A43" s="64" t="s">
        <v>1566</v>
      </c>
      <c r="B43" s="64"/>
      <c r="C43" s="64"/>
      <c r="D43" s="99" t="s">
        <v>2259</v>
      </c>
      <c r="E43" s="114"/>
      <c r="F43" s="114"/>
      <c r="H43" s="64"/>
    </row>
    <row r="44" spans="1:8">
      <c r="A44" s="64" t="s">
        <v>816</v>
      </c>
      <c r="B44" s="64"/>
      <c r="C44" s="64"/>
      <c r="D44" s="99" t="s">
        <v>2260</v>
      </c>
      <c r="E44" s="114">
        <v>209059</v>
      </c>
      <c r="F44" s="114">
        <v>104903</v>
      </c>
      <c r="G44" s="59" t="s">
        <v>2229</v>
      </c>
      <c r="H44" s="64"/>
    </row>
    <row r="45" spans="1:8">
      <c r="A45" s="64" t="s">
        <v>1567</v>
      </c>
      <c r="B45" s="64"/>
      <c r="C45" s="64"/>
      <c r="D45" s="99" t="s">
        <v>2261</v>
      </c>
      <c r="E45" s="114"/>
      <c r="F45" s="114"/>
      <c r="H45" s="64"/>
    </row>
    <row r="46" spans="1:8">
      <c r="A46" s="64" t="s">
        <v>1568</v>
      </c>
      <c r="B46" s="64"/>
      <c r="C46" s="64"/>
      <c r="D46" s="109" t="s">
        <v>2262</v>
      </c>
      <c r="E46" s="115">
        <f>1*E34+1*E35+1*E36+1*E37+1*E38+1*E39+1*E40+1*E41+1*E42+1*E43+1*E44+1*E45</f>
        <v>1148644</v>
      </c>
      <c r="F46" s="115">
        <f>1*F34+1*F35+1*F36+1*F37+1*F38+1*F39+1*F40+1*F41+1*F42+1*F43+1*F44+1*F45</f>
        <v>440611</v>
      </c>
      <c r="H46" s="64"/>
    </row>
    <row r="47" spans="1:8" ht="15" thickBot="1">
      <c r="A47" s="64" t="s">
        <v>1569</v>
      </c>
      <c r="B47" s="64"/>
      <c r="C47" s="64"/>
      <c r="D47" s="110" t="s">
        <v>2263</v>
      </c>
      <c r="E47" s="116">
        <f>1*E32+1*E46</f>
        <v>1505002</v>
      </c>
      <c r="F47" s="116">
        <f>1*F32+1*F46</f>
        <v>812683</v>
      </c>
      <c r="H47" s="64"/>
    </row>
    <row r="48" spans="1:8" ht="15" thickTop="1">
      <c r="A48" s="64" t="s">
        <v>1570</v>
      </c>
      <c r="B48" s="64"/>
      <c r="C48" s="64"/>
      <c r="D48" s="96" t="s">
        <v>2264</v>
      </c>
      <c r="E48" s="117"/>
      <c r="F48" s="117"/>
      <c r="H48" s="64"/>
    </row>
    <row r="49" spans="1:8">
      <c r="A49" s="64" t="s">
        <v>1571</v>
      </c>
      <c r="B49" s="64"/>
      <c r="C49" s="64"/>
      <c r="D49" s="98" t="s">
        <v>2265</v>
      </c>
      <c r="E49" s="101"/>
      <c r="F49" s="101"/>
      <c r="H49" s="64"/>
    </row>
    <row r="50" spans="1:8">
      <c r="A50" s="64" t="s">
        <v>1572</v>
      </c>
      <c r="B50" s="64"/>
      <c r="C50" s="64"/>
      <c r="D50" s="99" t="s">
        <v>2266</v>
      </c>
      <c r="E50" s="114">
        <v>1020443</v>
      </c>
      <c r="F50" s="114">
        <v>1020443</v>
      </c>
      <c r="H50" s="64"/>
    </row>
    <row r="51" spans="1:8">
      <c r="A51" s="64" t="s">
        <v>1573</v>
      </c>
      <c r="B51" s="64"/>
      <c r="C51" s="64"/>
      <c r="D51" s="99" t="s">
        <v>2267</v>
      </c>
      <c r="E51" s="114"/>
      <c r="F51" s="114"/>
      <c r="H51" s="64"/>
    </row>
    <row r="52" spans="1:8">
      <c r="A52" s="64" t="s">
        <v>1574</v>
      </c>
      <c r="B52" s="64"/>
      <c r="C52" s="64"/>
      <c r="D52" s="99" t="s">
        <v>2268</v>
      </c>
      <c r="E52" s="114">
        <v>-249715</v>
      </c>
      <c r="F52" s="114">
        <v>-745919</v>
      </c>
      <c r="H52" s="64"/>
    </row>
    <row r="53" spans="1:8">
      <c r="A53" s="64" t="s">
        <v>1575</v>
      </c>
      <c r="B53" s="64"/>
      <c r="C53" s="64"/>
      <c r="D53" s="99" t="s">
        <v>2269</v>
      </c>
      <c r="E53" s="114"/>
      <c r="F53" s="114"/>
      <c r="H53" s="64"/>
    </row>
    <row r="54" spans="1:8">
      <c r="A54" s="64" t="s">
        <v>1576</v>
      </c>
      <c r="B54" s="64"/>
      <c r="C54" s="64"/>
      <c r="D54" s="99" t="s">
        <v>2270</v>
      </c>
      <c r="E54" s="114"/>
      <c r="F54" s="114"/>
      <c r="H54" s="64"/>
    </row>
    <row r="55" spans="1:8">
      <c r="A55" s="64" t="s">
        <v>1577</v>
      </c>
      <c r="B55" s="64"/>
      <c r="C55" s="64"/>
      <c r="D55" s="99" t="s">
        <v>2271</v>
      </c>
      <c r="E55" s="114"/>
      <c r="F55" s="114"/>
      <c r="H55" s="64"/>
    </row>
    <row r="56" spans="1:8">
      <c r="A56" s="64" t="s">
        <v>1578</v>
      </c>
      <c r="B56" s="64"/>
      <c r="C56" s="64"/>
      <c r="D56" s="99" t="s">
        <v>2272</v>
      </c>
      <c r="E56" s="114">
        <v>50000</v>
      </c>
      <c r="F56" s="114">
        <v>50000</v>
      </c>
      <c r="H56" s="64"/>
    </row>
    <row r="57" spans="1:8">
      <c r="A57" s="64" t="s">
        <v>1579</v>
      </c>
      <c r="B57" s="64"/>
      <c r="C57" s="64"/>
      <c r="D57" s="99" t="s">
        <v>2273</v>
      </c>
      <c r="E57" s="114"/>
      <c r="F57" s="114"/>
      <c r="H57" s="64"/>
    </row>
    <row r="58" spans="1:8">
      <c r="A58" s="64" t="s">
        <v>1580</v>
      </c>
      <c r="B58" s="64"/>
      <c r="C58" s="64"/>
      <c r="D58" s="99" t="s">
        <v>2274</v>
      </c>
      <c r="E58" s="114"/>
      <c r="F58" s="114"/>
      <c r="H58" s="64"/>
    </row>
    <row r="59" spans="1:8">
      <c r="A59" s="64" t="s">
        <v>1581</v>
      </c>
      <c r="B59" s="64"/>
      <c r="C59" s="64"/>
      <c r="D59" s="99" t="s">
        <v>2275</v>
      </c>
      <c r="E59" s="114">
        <v>-14175</v>
      </c>
      <c r="F59" s="114">
        <v>-13006</v>
      </c>
      <c r="H59" s="64"/>
    </row>
    <row r="60" spans="1:8">
      <c r="A60" s="64" t="s">
        <v>1582</v>
      </c>
      <c r="B60" s="64"/>
      <c r="C60" s="64"/>
      <c r="D60" s="99" t="s">
        <v>2276</v>
      </c>
      <c r="E60" s="114"/>
      <c r="F60" s="114"/>
      <c r="H60" s="64"/>
    </row>
    <row r="61" spans="1:8">
      <c r="A61" s="64" t="s">
        <v>1583</v>
      </c>
      <c r="B61" s="64"/>
      <c r="C61" s="64"/>
      <c r="D61" s="99" t="s">
        <v>2277</v>
      </c>
      <c r="E61" s="114"/>
      <c r="F61" s="114"/>
      <c r="H61" s="64"/>
    </row>
    <row r="62" spans="1:8">
      <c r="A62" s="64" t="s">
        <v>1584</v>
      </c>
      <c r="B62" s="64"/>
      <c r="C62" s="64"/>
      <c r="D62" s="99" t="s">
        <v>2278</v>
      </c>
      <c r="E62" s="114"/>
      <c r="F62" s="114"/>
      <c r="G62" s="59" t="s">
        <v>2229</v>
      </c>
      <c r="H62" s="64"/>
    </row>
    <row r="63" spans="1:8" ht="15" thickBot="1">
      <c r="A63" s="64" t="s">
        <v>1585</v>
      </c>
      <c r="B63" s="64"/>
      <c r="C63" s="64"/>
      <c r="D63" s="109" t="s">
        <v>2279</v>
      </c>
      <c r="E63" s="116">
        <f>1*E50+1*E51+1*E52+1*E53+-1*E54+-1*E55+1*E56+1*E57+1*E58+1*E59+1*E60+1*E61+1*E62</f>
        <v>806553</v>
      </c>
      <c r="F63" s="116">
        <f>1*F50+1*F51+1*F52+1*F53+-1*F54+-1*F55+1*F56+1*F57+1*F58+1*F59+1*F60+1*F61+1*F62</f>
        <v>311518</v>
      </c>
      <c r="H63" s="64"/>
    </row>
    <row r="64" spans="1:8" ht="15" thickTop="1">
      <c r="A64" s="64" t="s">
        <v>1586</v>
      </c>
      <c r="B64" s="64"/>
      <c r="C64" s="64"/>
      <c r="D64" s="99" t="s">
        <v>2280</v>
      </c>
      <c r="E64" s="118"/>
      <c r="F64" s="118"/>
      <c r="H64" s="64"/>
    </row>
    <row r="65" spans="1:8">
      <c r="A65" s="64" t="s">
        <v>1587</v>
      </c>
      <c r="B65" s="64"/>
      <c r="C65" s="64"/>
      <c r="D65" s="109" t="s">
        <v>2281</v>
      </c>
      <c r="E65" s="115">
        <f>1*E50+1*E52+1*E53+-1*E54+-1*E55+1*E56+1*E57+1*E58+1*E59+1*E60+1*E61+1*E62+1*E64+1*E51</f>
        <v>806553</v>
      </c>
      <c r="F65" s="115">
        <f>1*F50+1*F52+1*F53+-1*F54+-1*F55+1*F56+1*F57+1*F58+1*F59+1*F60+1*F61+1*F62+1*F64+1*F51</f>
        <v>311518</v>
      </c>
      <c r="H65" s="64"/>
    </row>
    <row r="66" spans="1:8">
      <c r="A66" s="64" t="s">
        <v>1588</v>
      </c>
      <c r="B66" s="64"/>
      <c r="C66" s="64"/>
      <c r="D66" s="98" t="s">
        <v>2282</v>
      </c>
      <c r="E66" s="101"/>
      <c r="F66" s="101"/>
      <c r="H66" s="64"/>
    </row>
    <row r="67" spans="1:8">
      <c r="A67" s="64" t="s">
        <v>1589</v>
      </c>
      <c r="B67" s="64"/>
      <c r="C67" s="64"/>
      <c r="D67" s="111" t="s">
        <v>2283</v>
      </c>
      <c r="E67" s="101"/>
      <c r="F67" s="101"/>
      <c r="H67" s="64"/>
    </row>
    <row r="68" spans="1:8">
      <c r="A68" s="64" t="s">
        <v>1590</v>
      </c>
      <c r="B68" s="64"/>
      <c r="C68" s="64"/>
      <c r="D68" s="112" t="s">
        <v>2284</v>
      </c>
      <c r="E68" s="114"/>
      <c r="F68" s="114"/>
      <c r="G68" s="59" t="s">
        <v>2229</v>
      </c>
      <c r="H68" s="64"/>
    </row>
    <row r="69" spans="1:8">
      <c r="A69" s="64" t="s">
        <v>1591</v>
      </c>
      <c r="B69" s="64"/>
      <c r="C69" s="64"/>
      <c r="D69" s="112" t="s">
        <v>2285</v>
      </c>
      <c r="E69" s="114"/>
      <c r="F69" s="114"/>
      <c r="H69" s="64"/>
    </row>
    <row r="70" spans="1:8">
      <c r="A70" s="64" t="s">
        <v>1592</v>
      </c>
      <c r="B70" s="64"/>
      <c r="C70" s="64"/>
      <c r="D70" s="112" t="s">
        <v>2286</v>
      </c>
      <c r="E70" s="114"/>
      <c r="F70" s="114"/>
      <c r="H70" s="64"/>
    </row>
    <row r="71" spans="1:8">
      <c r="A71" s="64" t="s">
        <v>1593</v>
      </c>
      <c r="B71" s="64"/>
      <c r="C71" s="64"/>
      <c r="D71" s="112" t="s">
        <v>2287</v>
      </c>
      <c r="E71" s="114"/>
      <c r="F71" s="114"/>
      <c r="G71" s="59" t="s">
        <v>2229</v>
      </c>
      <c r="H71" s="64"/>
    </row>
    <row r="72" spans="1:8">
      <c r="A72" s="64" t="s">
        <v>1594</v>
      </c>
      <c r="B72" s="64"/>
      <c r="C72" s="64"/>
      <c r="D72" s="112" t="s">
        <v>2288</v>
      </c>
      <c r="E72" s="114"/>
      <c r="F72" s="114"/>
      <c r="G72" s="59" t="s">
        <v>2229</v>
      </c>
      <c r="H72" s="64"/>
    </row>
    <row r="73" spans="1:8">
      <c r="A73" s="64" t="s">
        <v>1595</v>
      </c>
      <c r="B73" s="64"/>
      <c r="C73" s="64"/>
      <c r="D73" s="112" t="s">
        <v>2289</v>
      </c>
      <c r="E73" s="114"/>
      <c r="F73" s="114"/>
      <c r="H73" s="64"/>
    </row>
    <row r="74" spans="1:8">
      <c r="A74" s="64" t="s">
        <v>484</v>
      </c>
      <c r="B74" s="64"/>
      <c r="C74" s="64"/>
      <c r="D74" s="112" t="s">
        <v>2290</v>
      </c>
      <c r="E74" s="114"/>
      <c r="F74" s="114"/>
      <c r="G74" s="59" t="s">
        <v>2229</v>
      </c>
      <c r="H74" s="64"/>
    </row>
    <row r="75" spans="1:8">
      <c r="A75" s="64" t="s">
        <v>1596</v>
      </c>
      <c r="B75" s="64"/>
      <c r="C75" s="64"/>
      <c r="D75" s="112" t="s">
        <v>2291</v>
      </c>
      <c r="E75" s="114"/>
      <c r="F75" s="114"/>
      <c r="H75" s="64"/>
    </row>
    <row r="76" spans="1:8">
      <c r="A76" s="64" t="s">
        <v>1597</v>
      </c>
      <c r="B76" s="64"/>
      <c r="C76" s="64"/>
      <c r="D76" s="112" t="s">
        <v>2292</v>
      </c>
      <c r="E76" s="114"/>
      <c r="F76" s="114"/>
      <c r="G76" s="59" t="s">
        <v>2229</v>
      </c>
      <c r="H76" s="64"/>
    </row>
    <row r="77" spans="1:8">
      <c r="A77" s="64" t="s">
        <v>1598</v>
      </c>
      <c r="B77" s="64"/>
      <c r="C77" s="64"/>
      <c r="D77" s="113" t="s">
        <v>2293</v>
      </c>
      <c r="E77" s="115">
        <f>1*E68+1*E69+1*E70+1*E71+1*E72+1*E73+1*E74+1*E75+1*E76</f>
        <v>0</v>
      </c>
      <c r="F77" s="115">
        <f>1*F68+1*F69+1*F70+1*F71+1*F72+1*F73+1*F74+1*F75+1*F76</f>
        <v>0</v>
      </c>
      <c r="H77" s="64"/>
    </row>
    <row r="78" spans="1:8">
      <c r="A78" s="64" t="s">
        <v>1599</v>
      </c>
      <c r="B78" s="64"/>
      <c r="C78" s="64"/>
      <c r="D78" s="111" t="s">
        <v>2294</v>
      </c>
      <c r="E78" s="101"/>
      <c r="F78" s="101"/>
      <c r="H78" s="64"/>
    </row>
    <row r="79" spans="1:8">
      <c r="A79" s="64" t="s">
        <v>1600</v>
      </c>
      <c r="B79" s="64"/>
      <c r="C79" s="64"/>
      <c r="D79" s="112" t="s">
        <v>2295</v>
      </c>
      <c r="E79" s="114">
        <v>698449</v>
      </c>
      <c r="F79" s="114">
        <v>442620</v>
      </c>
      <c r="G79" s="59" t="s">
        <v>2229</v>
      </c>
      <c r="H79" s="64"/>
    </row>
    <row r="80" spans="1:8">
      <c r="A80" s="64" t="s">
        <v>1601</v>
      </c>
      <c r="B80" s="64"/>
      <c r="C80" s="64"/>
      <c r="D80" s="112" t="s">
        <v>2296</v>
      </c>
      <c r="E80" s="114"/>
      <c r="F80" s="114"/>
      <c r="H80" s="64"/>
    </row>
    <row r="81" spans="1:8">
      <c r="A81" s="64" t="s">
        <v>1602</v>
      </c>
      <c r="B81" s="64"/>
      <c r="C81" s="64"/>
      <c r="D81" s="112" t="s">
        <v>2297</v>
      </c>
      <c r="E81" s="114"/>
      <c r="F81" s="114"/>
      <c r="G81" s="59" t="s">
        <v>2229</v>
      </c>
      <c r="H81" s="64"/>
    </row>
    <row r="82" spans="1:8">
      <c r="A82" s="64" t="s">
        <v>1603</v>
      </c>
      <c r="B82" s="64"/>
      <c r="C82" s="64"/>
      <c r="D82" s="112" t="s">
        <v>2298</v>
      </c>
      <c r="E82" s="114"/>
      <c r="F82" s="114">
        <v>58545</v>
      </c>
      <c r="H82" s="64"/>
    </row>
    <row r="83" spans="1:8">
      <c r="A83" s="64" t="s">
        <v>1604</v>
      </c>
      <c r="B83" s="64"/>
      <c r="C83" s="64"/>
      <c r="D83" s="112" t="s">
        <v>2299</v>
      </c>
      <c r="E83" s="114"/>
      <c r="F83" s="114"/>
      <c r="G83" s="59" t="s">
        <v>2229</v>
      </c>
      <c r="H83" s="64"/>
    </row>
    <row r="84" spans="1:8">
      <c r="A84" s="64" t="s">
        <v>1605</v>
      </c>
      <c r="B84" s="64"/>
      <c r="C84" s="64"/>
      <c r="D84" s="112" t="s">
        <v>2300</v>
      </c>
      <c r="E84" s="114"/>
      <c r="F84" s="114"/>
      <c r="G84" s="59" t="s">
        <v>2229</v>
      </c>
      <c r="H84" s="64"/>
    </row>
    <row r="85" spans="1:8">
      <c r="A85" s="64" t="s">
        <v>1606</v>
      </c>
      <c r="B85" s="64"/>
      <c r="C85" s="64"/>
      <c r="D85" s="112" t="s">
        <v>2301</v>
      </c>
      <c r="E85" s="114"/>
      <c r="F85" s="114"/>
      <c r="H85" s="64"/>
    </row>
    <row r="86" spans="1:8">
      <c r="A86" s="64" t="s">
        <v>1607</v>
      </c>
      <c r="B86" s="64"/>
      <c r="C86" s="64"/>
      <c r="D86" s="112" t="s">
        <v>2302</v>
      </c>
      <c r="E86" s="114"/>
      <c r="F86" s="114"/>
      <c r="G86" s="59" t="s">
        <v>2229</v>
      </c>
      <c r="H86" s="64"/>
    </row>
    <row r="87" spans="1:8" ht="25.5">
      <c r="A87" s="64" t="s">
        <v>1608</v>
      </c>
      <c r="B87" s="64"/>
      <c r="C87" s="64"/>
      <c r="D87" s="112" t="s">
        <v>2303</v>
      </c>
      <c r="E87" s="114"/>
      <c r="F87" s="114"/>
      <c r="H87" s="64"/>
    </row>
    <row r="88" spans="1:8">
      <c r="A88" s="64" t="s">
        <v>1609</v>
      </c>
      <c r="B88" s="64"/>
      <c r="C88" s="64"/>
      <c r="D88" s="112" t="s">
        <v>2304</v>
      </c>
      <c r="E88" s="114"/>
      <c r="F88" s="114"/>
      <c r="H88" s="64"/>
    </row>
    <row r="89" spans="1:8">
      <c r="A89" s="64" t="s">
        <v>1610</v>
      </c>
      <c r="B89" s="64"/>
      <c r="C89" s="64"/>
      <c r="D89" s="112" t="s">
        <v>2305</v>
      </c>
      <c r="E89" s="114"/>
      <c r="F89" s="114"/>
      <c r="H89" s="64"/>
    </row>
    <row r="90" spans="1:8">
      <c r="A90" s="64" t="s">
        <v>1611</v>
      </c>
      <c r="B90" s="64"/>
      <c r="C90" s="64"/>
      <c r="D90" s="113" t="s">
        <v>2306</v>
      </c>
      <c r="E90" s="115">
        <f>1*E79+1*E80+1*E81+1*E82+1*E83+1*E84+1*E85+1*E86+1*E87+1*E88+1*E89</f>
        <v>698449</v>
      </c>
      <c r="F90" s="115">
        <f>1*F79+1*F80+1*F81+1*F82+1*F83+1*F84+1*F85+1*F86+1*F87+1*F88+1*F89</f>
        <v>501165</v>
      </c>
      <c r="H90" s="64"/>
    </row>
    <row r="91" spans="1:8">
      <c r="A91" s="64" t="s">
        <v>1612</v>
      </c>
      <c r="B91" s="64"/>
      <c r="C91" s="64"/>
      <c r="D91" s="113" t="s">
        <v>2307</v>
      </c>
      <c r="E91" s="115">
        <f>1*E77+1*E90</f>
        <v>698449</v>
      </c>
      <c r="F91" s="115">
        <f>1*F77+1*F90</f>
        <v>501165</v>
      </c>
      <c r="H91" s="64"/>
    </row>
    <row r="92" spans="1:8" ht="15" thickBot="1">
      <c r="A92" s="64" t="s">
        <v>1613</v>
      </c>
      <c r="B92" s="64"/>
      <c r="C92" s="64"/>
      <c r="D92" s="110" t="s">
        <v>2308</v>
      </c>
      <c r="E92" s="116">
        <f>1*E65+1*E91</f>
        <v>1505002</v>
      </c>
      <c r="F92" s="116">
        <f>1*F65+1*F91</f>
        <v>812683</v>
      </c>
      <c r="H92" s="64"/>
    </row>
    <row r="93" spans="1:8" ht="15" hidden="1" thickTop="1">
      <c r="A93" s="64"/>
      <c r="B93" s="64"/>
      <c r="C93" s="64" t="s">
        <v>437</v>
      </c>
      <c r="D93" s="22"/>
      <c r="E93" s="22"/>
      <c r="F93" s="22"/>
      <c r="G93" s="22"/>
      <c r="H93" s="64"/>
    </row>
    <row r="94" spans="1:8" ht="15" hidden="1" thickTop="1">
      <c r="A94" s="64"/>
      <c r="B94" s="64"/>
      <c r="C94" s="64" t="s">
        <v>457</v>
      </c>
      <c r="D94" s="64"/>
      <c r="E94" s="64"/>
      <c r="F94" s="64"/>
      <c r="G94" s="64"/>
      <c r="H94" s="64" t="s">
        <v>458</v>
      </c>
    </row>
    <row r="95" spans="1:8" ht="15" thickTop="1">
      <c r="A95" s="22"/>
      <c r="B95" s="22"/>
      <c r="C95" s="22"/>
      <c r="D95" s="22"/>
      <c r="E95" s="22"/>
      <c r="F95" s="22"/>
      <c r="G95" s="22"/>
    </row>
  </sheetData>
  <sheetProtection algorithmName="SHA-512" hashValue="4e+kXHfo+Ip/Tgyx/NT0og9Q2+vKZMQZPM/7c/qXn0BJpSBSwG1e2BhRbRW895E3fMdNfWWKqSnYB71/ACceqA==" saltValue="Z+uyp5ByeiGE+7E86LJI1g==" spinCount="100000" sheet="1" objects="1" scenarios="1" formatColumns="0" formatRows="0"/>
  <dataValidations count="1">
    <dataValidation type="custom" allowBlank="1" showInputMessage="1" showErrorMessage="1" error="Please enter a numeric value upto 2 decimal places only" sqref="E79:F92 E68:F77 E50:F65 E34:F47 E17:F32" xr:uid="{00000000-0002-0000-0400-000000000000}">
      <formula1>AND(ISNUMBER(E17),IF(ISERR(FIND(".",E17)),TRUE,IF(LEN(E17)-FIND(".",E17)&lt;=2,TRUE,FALSE)))</formula1>
    </dataValidation>
  </dataValidations>
  <hyperlinks>
    <hyperlink ref="G17" tooltip="اظهار تفاصيل البند" display="اظهار تفاصيل البند" xr:uid="{91B14464-CEE9-4A8E-9D89-7D6057CFB848}"/>
    <hyperlink ref="G18" tooltip="اظهار تفاصيل البند" display="اظهار تفاصيل البند" xr:uid="{56F7F2EB-35E6-43FC-A11A-A7E4CFAF27AB}"/>
    <hyperlink ref="G19" tooltip="اظهار تفاصيل البند" display="اظهار تفاصيل البند" xr:uid="{38694B6C-BBA4-4BF4-8ECD-BC9CCB2ADBF5}"/>
    <hyperlink ref="G20" tooltip="اظهار تفاصيل البند" display="اظهار تفاصيل البند" xr:uid="{42151DD2-3C32-40F8-8552-198F379F7F04}"/>
    <hyperlink ref="G21" tooltip="اظهار تفاصيل البند" display="اظهار تفاصيل البند" xr:uid="{BEFDEE35-4ACA-4C03-B1BF-9D5A507D656F}"/>
    <hyperlink ref="G22" tooltip="اظهار تفاصيل البند" display="اظهار تفاصيل البند" xr:uid="{BD7B1021-DF04-4249-8735-B27742924083}"/>
    <hyperlink ref="G23" tooltip="اظهار تفاصيل البند" display="اظهار تفاصيل البند" xr:uid="{E923F295-954E-4F9E-9CB6-5BFF5309EF88}"/>
    <hyperlink ref="G24" tooltip="اظهار تفاصيل البند" display="اظهار تفاصيل البند" xr:uid="{1E567342-5A6A-4430-8CF4-77D437CA4655}"/>
    <hyperlink ref="G28" tooltip="اظهار تفاصيل البند" display="اظهار تفاصيل البند" xr:uid="{9B1B2994-04C2-4C1B-A922-406FAECE91CD}"/>
    <hyperlink ref="G31" tooltip="اظهار تفاصيل البند" display="اظهار تفاصيل البند" xr:uid="{711C5809-3839-41E9-A4C9-7DD3397C1747}"/>
    <hyperlink ref="G34" tooltip="اظهار تفاصيل البند" display="اظهار تفاصيل البند" xr:uid="{D662A6AF-0599-42C3-8AC3-95131545F838}"/>
    <hyperlink ref="G35" tooltip="اظهار تفاصيل البند" display="اظهار تفاصيل البند" xr:uid="{2A0DBADF-F6A6-4C54-AB28-2252A34539C2}"/>
    <hyperlink ref="G37" tooltip="اظهار تفاصيل البند" display="اظهار تفاصيل البند" xr:uid="{E7088291-A206-4159-9518-9CAC5FD22845}"/>
    <hyperlink ref="G38" tooltip="اظهار تفاصيل البند" display="اظهار تفاصيل البند" xr:uid="{8C8F4113-07E7-4358-9872-0BA825B7B3F4}"/>
    <hyperlink ref="G40" tooltip="اظهار تفاصيل البند" display="اظهار تفاصيل البند" xr:uid="{95566B89-3A90-4FCA-AE3D-6752A947FF92}"/>
    <hyperlink ref="G44" tooltip="اظهار تفاصيل البند" display="اظهار تفاصيل البند" xr:uid="{7378B4C6-8D6E-40AA-BD93-DA170992BCCB}"/>
    <hyperlink ref="G62" tooltip="اظهار تفاصيل البند" display="اظهار تفاصيل البند" xr:uid="{8FB913B2-663D-452F-A6DF-69B8061E2982}"/>
    <hyperlink ref="G68" tooltip="اظهار تفاصيل البند" display="اظهار تفاصيل البند" xr:uid="{24336550-AB37-43D9-BDEB-A47732F0FD83}"/>
    <hyperlink ref="G71" tooltip="اظهار تفاصيل البند" display="اظهار تفاصيل البند" xr:uid="{5A178258-F493-4AC8-A709-E531DB30BC2A}"/>
    <hyperlink ref="G72" tooltip="اظهار تفاصيل البند" display="اظهار تفاصيل البند" xr:uid="{5C8BCD67-B12B-481B-865F-F8B6149276CB}"/>
    <hyperlink ref="G74" tooltip="اظهار تفاصيل البند" display="اظهار تفاصيل البند" xr:uid="{2B39184F-6E83-4AD3-B472-109C6ECEB2D6}"/>
    <hyperlink ref="G76" tooltip="اظهار تفاصيل البند" display="اظهار تفاصيل البند" xr:uid="{5BAC822B-A411-4673-B28E-51B0D4ECE261}"/>
    <hyperlink ref="G79" tooltip="اظهار تفاصيل البند" display="اظهار تفاصيل البند" xr:uid="{FE4C0142-945F-4D50-B799-CE452E328125}"/>
    <hyperlink ref="G81" tooltip="اظهار تفاصيل البند" display="اظهار تفاصيل البند" xr:uid="{C05BF9B8-64FB-4853-B27E-DC63DE6F4366}"/>
    <hyperlink ref="G83" tooltip="اظهار تفاصيل البند" display="اظهار تفاصيل البند" xr:uid="{976D03E0-727D-443F-915F-6322492E8217}"/>
    <hyperlink ref="G84" tooltip="اظهار تفاصيل البند" display="اظهار تفاصيل البند" xr:uid="{FAEAB2D9-3F70-4DE0-AADD-A85F5DE37837}"/>
    <hyperlink ref="G86" tooltip="اظهار تفاصيل البند" display="اظهار تفاصيل البند" xr:uid="{ED4221D7-23C1-4720-A6E9-6414793264CD}"/>
  </hyperlinks>
  <pageMargins left="0.7" right="0.7" top="0.75" bottom="0.75" header="0.3" footer="0.3"/>
  <pageSetup paperSize="9" orientation="portrait" verticalDpi="0" r:id="rId1"/>
  <drawing r:id="rId2"/>
  <legacyDrawing r:id="rId3"/>
  <controls>
    <mc:AlternateContent xmlns:mc="http://schemas.openxmlformats.org/markup-compatibility/2006">
      <mc:Choice Requires="x14">
        <control shapeId="19502" r:id="rId4" name="LegendBtn">
          <controlPr defaultSize="0" autoLine="0" r:id="rId5">
            <anchor>
              <from>
                <xdr:col>4</xdr:col>
                <xdr:colOff>809625</xdr:colOff>
                <xdr:row>0</xdr:row>
                <xdr:rowOff>123825</xdr:rowOff>
              </from>
              <to>
                <xdr:col>4</xdr:col>
                <xdr:colOff>1438275</xdr:colOff>
                <xdr:row>0</xdr:row>
                <xdr:rowOff>762000</xdr:rowOff>
              </to>
            </anchor>
          </controlPr>
        </control>
      </mc:Choice>
      <mc:Fallback>
        <control shapeId="19502" r:id="rId4" name="LegendBtn"/>
      </mc:Fallback>
    </mc:AlternateContent>
    <mc:AlternateContent xmlns:mc="http://schemas.openxmlformats.org/markup-compatibility/2006">
      <mc:Choice Requires="x14">
        <control shapeId="19501" r:id="rId6" name="HelpBtn">
          <controlPr defaultSize="0" autoLine="0" r:id="rId7">
            <anchor>
              <from>
                <xdr:col>3</xdr:col>
                <xdr:colOff>3848100</xdr:colOff>
                <xdr:row>0</xdr:row>
                <xdr:rowOff>123825</xdr:rowOff>
              </from>
              <to>
                <xdr:col>4</xdr:col>
                <xdr:colOff>619125</xdr:colOff>
                <xdr:row>0</xdr:row>
                <xdr:rowOff>762000</xdr:rowOff>
              </to>
            </anchor>
          </controlPr>
        </control>
      </mc:Choice>
      <mc:Fallback>
        <control shapeId="19501" r:id="rId6" name="HelpBtn"/>
      </mc:Fallback>
    </mc:AlternateContent>
    <mc:AlternateContent xmlns:mc="http://schemas.openxmlformats.org/markup-compatibility/2006">
      <mc:Choice Requires="x14">
        <control shapeId="19500" r:id="rId8" name="ToolboxBtn">
          <controlPr defaultSize="0" autoLine="0" r:id="rId9">
            <anchor>
              <from>
                <xdr:col>3</xdr:col>
                <xdr:colOff>3019425</xdr:colOff>
                <xdr:row>0</xdr:row>
                <xdr:rowOff>123825</xdr:rowOff>
              </from>
              <to>
                <xdr:col>3</xdr:col>
                <xdr:colOff>3657600</xdr:colOff>
                <xdr:row>0</xdr:row>
                <xdr:rowOff>762000</xdr:rowOff>
              </to>
            </anchor>
          </controlPr>
        </control>
      </mc:Choice>
      <mc:Fallback>
        <control shapeId="19500" r:id="rId8" name="ToolboxBtn"/>
      </mc:Fallback>
    </mc:AlternateContent>
    <mc:AlternateContent xmlns:mc="http://schemas.openxmlformats.org/markup-compatibility/2006">
      <mc:Choice Requires="x14">
        <control shapeId="19499" r:id="rId10" name="HomeBtn">
          <controlPr defaultSize="0" autoLine="0" r:id="rId11">
            <anchor>
              <from>
                <xdr:col>3</xdr:col>
                <xdr:colOff>2200275</xdr:colOff>
                <xdr:row>0</xdr:row>
                <xdr:rowOff>123825</xdr:rowOff>
              </from>
              <to>
                <xdr:col>3</xdr:col>
                <xdr:colOff>2828925</xdr:colOff>
                <xdr:row>0</xdr:row>
                <xdr:rowOff>762000</xdr:rowOff>
              </to>
            </anchor>
          </controlPr>
        </control>
      </mc:Choice>
      <mc:Fallback>
        <control shapeId="19499" r:id="rId10"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DZ44"/>
  <sheetViews>
    <sheetView showGridLines="0" rightToLeft="1" topLeftCell="C1" workbookViewId="0">
      <pane ySplit="2" topLeftCell="A25" activePane="bottomLeft" state="frozen"/>
      <selection pane="bottomLeft" activeCell="D9" sqref="D9"/>
    </sheetView>
  </sheetViews>
  <sheetFormatPr defaultRowHeight="14.25"/>
  <cols>
    <col min="1" max="2" width="0" hidden="1" customWidth="1"/>
    <col min="3" max="3" width="3.625" customWidth="1"/>
    <col min="4" max="4" width="50.75" customWidth="1"/>
    <col min="5" max="8" width="22.625" customWidth="1"/>
    <col min="9" max="9" width="25.625" customWidth="1"/>
  </cols>
  <sheetData>
    <row r="1" spans="1:130" ht="80.099999999999994" customHeight="1">
      <c r="A1" s="50" t="s">
        <v>1614</v>
      </c>
      <c r="B1" s="22"/>
      <c r="C1" s="22"/>
      <c r="D1" s="22"/>
      <c r="E1" s="22"/>
      <c r="F1" s="22"/>
      <c r="G1" s="22"/>
    </row>
    <row r="2" spans="1:130" ht="24.95" customHeight="1">
      <c r="A2" s="55"/>
      <c r="B2" s="55"/>
      <c r="C2" s="55"/>
      <c r="D2" s="58" t="s">
        <v>2164</v>
      </c>
      <c r="E2" s="55"/>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row>
    <row r="4" spans="1:130" hidden="1">
      <c r="A4" s="22"/>
      <c r="B4" s="22"/>
      <c r="C4" s="22"/>
      <c r="D4" s="22"/>
      <c r="E4" s="22"/>
      <c r="F4" s="22"/>
      <c r="G4" s="22"/>
    </row>
    <row r="5" spans="1:130" ht="24.95" customHeight="1">
      <c r="A5" s="64"/>
      <c r="B5" s="64"/>
      <c r="C5" s="50" t="s">
        <v>2071</v>
      </c>
      <c r="D5" s="64"/>
      <c r="E5" s="64"/>
      <c r="F5" s="64"/>
      <c r="G5" s="64"/>
      <c r="H5" s="64"/>
      <c r="I5" s="64"/>
      <c r="J5" s="64"/>
    </row>
    <row r="6" spans="1:130" hidden="1">
      <c r="A6" s="64"/>
      <c r="B6" s="64"/>
      <c r="C6" s="64"/>
      <c r="D6" s="64"/>
      <c r="E6" s="64"/>
      <c r="F6" s="64"/>
      <c r="G6" s="64"/>
      <c r="H6" s="64"/>
      <c r="I6" s="64"/>
      <c r="J6" s="64"/>
    </row>
    <row r="7" spans="1:130" hidden="1">
      <c r="A7" s="64"/>
      <c r="B7" s="64"/>
      <c r="C7" s="64"/>
      <c r="D7" s="64"/>
      <c r="E7" s="64"/>
      <c r="F7" s="64"/>
      <c r="G7" s="64"/>
      <c r="H7" s="64"/>
      <c r="I7" s="64"/>
      <c r="J7" s="64"/>
    </row>
    <row r="8" spans="1:130" hidden="1">
      <c r="A8" s="64"/>
      <c r="B8" s="64"/>
      <c r="C8" s="64" t="s">
        <v>435</v>
      </c>
      <c r="D8" s="64" t="s">
        <v>436</v>
      </c>
      <c r="E8" s="64"/>
      <c r="F8" s="64"/>
      <c r="G8" s="64"/>
      <c r="H8" s="64"/>
      <c r="I8" s="64" t="s">
        <v>437</v>
      </c>
      <c r="J8" s="64" t="s">
        <v>438</v>
      </c>
    </row>
    <row r="9" spans="1:130">
      <c r="A9" s="64"/>
      <c r="B9" s="64"/>
      <c r="C9" s="64" t="s">
        <v>440</v>
      </c>
      <c r="D9" s="66"/>
      <c r="E9" s="67" t="str">
        <f>TEXT(DATE(MID(E11,7,4),MID(E11,4,2),MID(E11,1,2)),"dd/MM/yyyy")&amp;" - "&amp;TEXT(DATE(MID(E12,7,4),MID(E12,4,2),MID(E12,1,2)),"dd/MM/yyyy")</f>
        <v>01/07/2021 - 30/09/2021</v>
      </c>
      <c r="F9" s="67" t="str">
        <f>TEXT(DATE(MID(F11,7,4),MID(F11,4,2),MID(F11,1,2)),"dd/MM/yyyy")&amp;" - "&amp;TEXT(DATE(MID(F12,7,4),MID(F12,4,2),MID(F12,1,2)),"dd/MM/yyyy")</f>
        <v>01/07/2020 - 30/09/2020</v>
      </c>
      <c r="G9" s="67" t="str">
        <f>TEXT(DATE(MID(G11,7,4),MID(G11,4,2),MID(G11,1,2)),"dd/MM/yyyy")&amp;" - "&amp;TEXT(DATE(MID(G12,7,4),MID(G12,4,2),MID(G12,1,2)),"dd/MM/yyyy")</f>
        <v>01/01/2021 - 30/09/2021</v>
      </c>
      <c r="H9" s="67" t="str">
        <f>TEXT(DATE(MID(H11,7,4),MID(H11,4,2),MID(H11,1,2)),"dd/MM/yyyy")&amp;" - "&amp;TEXT(DATE(MID(H12,7,4),MID(H12,4,2),MID(H12,1,2)),"dd/MM/yyyy")</f>
        <v>01/01/2020 - 30/09/2020</v>
      </c>
      <c r="I9" s="22"/>
      <c r="J9" s="64"/>
    </row>
    <row r="10" spans="1:130" ht="20.100000000000001" customHeight="1">
      <c r="A10" s="64"/>
      <c r="B10" s="64"/>
      <c r="C10" s="64" t="s">
        <v>441</v>
      </c>
      <c r="D10" s="66"/>
      <c r="E10" s="65" t="str">
        <f>StartUp!$E$8</f>
        <v>JOD</v>
      </c>
      <c r="F10" s="65" t="str">
        <f>StartUp!$E$8</f>
        <v>JOD</v>
      </c>
      <c r="G10" s="65" t="str">
        <f>StartUp!$E$8</f>
        <v>JOD</v>
      </c>
      <c r="H10" s="65" t="str">
        <f>StartUp!$E$8</f>
        <v>JOD</v>
      </c>
      <c r="I10" s="22"/>
      <c r="J10" s="64"/>
    </row>
    <row r="11" spans="1:130" ht="20.100000000000001" hidden="1" customHeight="1">
      <c r="A11" s="64"/>
      <c r="B11" s="64"/>
      <c r="C11" s="64" t="s">
        <v>442</v>
      </c>
      <c r="D11" s="108"/>
      <c r="E11" s="68" t="s">
        <v>2116</v>
      </c>
      <c r="F11" s="68" t="s">
        <v>2158</v>
      </c>
      <c r="G11" s="68" t="s">
        <v>2157</v>
      </c>
      <c r="H11" s="68" t="s">
        <v>2183</v>
      </c>
      <c r="I11" s="22"/>
      <c r="J11" s="64"/>
    </row>
    <row r="12" spans="1:130" ht="20.100000000000001" hidden="1" customHeight="1">
      <c r="A12" s="64"/>
      <c r="B12" s="64"/>
      <c r="C12" s="64" t="s">
        <v>443</v>
      </c>
      <c r="D12" s="108"/>
      <c r="E12" s="68" t="s">
        <v>2118</v>
      </c>
      <c r="F12" s="68" t="s">
        <v>2159</v>
      </c>
      <c r="G12" s="68" t="s">
        <v>2118</v>
      </c>
      <c r="H12" s="68" t="s">
        <v>2159</v>
      </c>
      <c r="I12" s="22"/>
      <c r="J12" s="64"/>
    </row>
    <row r="13" spans="1:130">
      <c r="A13" s="64"/>
      <c r="B13" s="64"/>
      <c r="C13" s="64" t="s">
        <v>437</v>
      </c>
      <c r="D13" s="66"/>
      <c r="E13" s="22"/>
      <c r="F13" s="22"/>
      <c r="G13" s="22"/>
      <c r="H13" s="22"/>
      <c r="I13" s="22"/>
      <c r="J13" s="64"/>
    </row>
    <row r="14" spans="1:130">
      <c r="A14" s="64" t="s">
        <v>1615</v>
      </c>
      <c r="B14" s="64"/>
      <c r="C14" s="64"/>
      <c r="D14" s="95" t="s">
        <v>2309</v>
      </c>
      <c r="E14" s="95"/>
      <c r="F14" s="95"/>
      <c r="G14" s="95"/>
      <c r="H14" s="95"/>
      <c r="J14" s="64"/>
    </row>
    <row r="15" spans="1:130">
      <c r="A15" s="64" t="s">
        <v>1616</v>
      </c>
      <c r="B15" s="64"/>
      <c r="C15" s="64"/>
      <c r="D15" s="96" t="s">
        <v>2310</v>
      </c>
      <c r="E15" s="95"/>
      <c r="F15" s="95"/>
      <c r="G15" s="95"/>
      <c r="H15" s="95"/>
      <c r="J15" s="64"/>
    </row>
    <row r="16" spans="1:130">
      <c r="A16" s="64" t="s">
        <v>1617</v>
      </c>
      <c r="B16" s="64"/>
      <c r="C16" s="64"/>
      <c r="D16" s="97" t="s">
        <v>2311</v>
      </c>
      <c r="E16" s="114">
        <v>762658</v>
      </c>
      <c r="F16" s="114">
        <v>183245</v>
      </c>
      <c r="G16" s="114">
        <v>2053452</v>
      </c>
      <c r="H16" s="114">
        <v>403407</v>
      </c>
      <c r="I16" s="59" t="s">
        <v>2229</v>
      </c>
      <c r="J16" s="64"/>
    </row>
    <row r="17" spans="1:10">
      <c r="A17" s="64" t="s">
        <v>1618</v>
      </c>
      <c r="B17" s="64"/>
      <c r="C17" s="64"/>
      <c r="D17" s="97" t="s">
        <v>2312</v>
      </c>
      <c r="E17" s="114">
        <v>440898</v>
      </c>
      <c r="F17" s="114">
        <v>140933</v>
      </c>
      <c r="G17" s="114">
        <v>1255673</v>
      </c>
      <c r="H17" s="114">
        <v>293840</v>
      </c>
      <c r="I17" s="59" t="s">
        <v>2229</v>
      </c>
      <c r="J17" s="64"/>
    </row>
    <row r="18" spans="1:10">
      <c r="A18" s="64" t="s">
        <v>1619</v>
      </c>
      <c r="B18" s="64"/>
      <c r="C18" s="64"/>
      <c r="D18" s="110" t="s">
        <v>2313</v>
      </c>
      <c r="E18" s="115">
        <f>1*E16+-1*E17</f>
        <v>321760</v>
      </c>
      <c r="F18" s="115">
        <f>1*F16+-1*F17</f>
        <v>42312</v>
      </c>
      <c r="G18" s="115">
        <f>1*G16+-1*G17</f>
        <v>797779</v>
      </c>
      <c r="H18" s="115">
        <f>1*H16+-1*H17</f>
        <v>109567</v>
      </c>
      <c r="J18" s="64"/>
    </row>
    <row r="19" spans="1:10">
      <c r="A19" s="64" t="s">
        <v>633</v>
      </c>
      <c r="B19" s="64"/>
      <c r="C19" s="64"/>
      <c r="D19" s="97" t="s">
        <v>2314</v>
      </c>
      <c r="E19" s="114">
        <v>51968</v>
      </c>
      <c r="F19" s="114">
        <v>52581</v>
      </c>
      <c r="G19" s="114">
        <v>153999</v>
      </c>
      <c r="H19" s="114">
        <v>155785</v>
      </c>
      <c r="I19" s="59" t="s">
        <v>2229</v>
      </c>
      <c r="J19" s="64"/>
    </row>
    <row r="20" spans="1:10">
      <c r="A20" s="64" t="s">
        <v>657</v>
      </c>
      <c r="B20" s="64"/>
      <c r="C20" s="64"/>
      <c r="D20" s="97" t="s">
        <v>2315</v>
      </c>
      <c r="E20" s="114"/>
      <c r="F20" s="114"/>
      <c r="G20" s="114"/>
      <c r="H20" s="114"/>
      <c r="I20" s="59" t="s">
        <v>2229</v>
      </c>
      <c r="J20" s="64"/>
    </row>
    <row r="21" spans="1:10">
      <c r="A21" s="64" t="s">
        <v>1620</v>
      </c>
      <c r="B21" s="64"/>
      <c r="C21" s="64"/>
      <c r="D21" s="97" t="s">
        <v>2316</v>
      </c>
      <c r="E21" s="114">
        <v>47565</v>
      </c>
      <c r="F21" s="114">
        <v>14357</v>
      </c>
      <c r="G21" s="114">
        <v>139250</v>
      </c>
      <c r="H21" s="114">
        <v>28352</v>
      </c>
      <c r="I21" s="59" t="s">
        <v>2229</v>
      </c>
      <c r="J21" s="64"/>
    </row>
    <row r="22" spans="1:10">
      <c r="A22" s="64" t="s">
        <v>1621</v>
      </c>
      <c r="B22" s="64"/>
      <c r="C22" s="64"/>
      <c r="D22" s="97" t="s">
        <v>2317</v>
      </c>
      <c r="E22" s="114">
        <v>-62023</v>
      </c>
      <c r="F22" s="114"/>
      <c r="G22" s="114">
        <v>-62023</v>
      </c>
      <c r="H22" s="114"/>
      <c r="J22" s="64"/>
    </row>
    <row r="23" spans="1:10">
      <c r="A23" s="64" t="s">
        <v>1622</v>
      </c>
      <c r="B23" s="64"/>
      <c r="C23" s="64"/>
      <c r="D23" s="110" t="s">
        <v>2318</v>
      </c>
      <c r="E23" s="115">
        <f>1*E18+-1*E19+-1*E20+-1*E21+1*E22</f>
        <v>160204</v>
      </c>
      <c r="F23" s="115">
        <f>1*F18+-1*F19+-1*F20+-1*F21+1*F22</f>
        <v>-24626</v>
      </c>
      <c r="G23" s="115">
        <f>1*G18+-1*G19+-1*G20+-1*G21+1*G22</f>
        <v>442507</v>
      </c>
      <c r="H23" s="115">
        <f>1*H18+-1*H19+-1*H20+-1*H21+1*H22</f>
        <v>-74570</v>
      </c>
      <c r="J23" s="64"/>
    </row>
    <row r="24" spans="1:10">
      <c r="A24" s="64" t="s">
        <v>677</v>
      </c>
      <c r="B24" s="64"/>
      <c r="C24" s="64"/>
      <c r="D24" s="97" t="s">
        <v>2319</v>
      </c>
      <c r="E24" s="114"/>
      <c r="F24" s="114"/>
      <c r="G24" s="114"/>
      <c r="H24" s="114"/>
      <c r="I24" s="59" t="s">
        <v>2229</v>
      </c>
      <c r="J24" s="64"/>
    </row>
    <row r="25" spans="1:10">
      <c r="A25" s="64" t="s">
        <v>686</v>
      </c>
      <c r="B25" s="64"/>
      <c r="C25" s="64"/>
      <c r="D25" s="97" t="s">
        <v>2320</v>
      </c>
      <c r="E25" s="114">
        <v>798</v>
      </c>
      <c r="F25" s="114">
        <v>4203</v>
      </c>
      <c r="G25" s="114">
        <v>4441</v>
      </c>
      <c r="H25" s="114">
        <v>12403</v>
      </c>
      <c r="I25" s="59" t="s">
        <v>2229</v>
      </c>
      <c r="J25" s="64"/>
    </row>
    <row r="26" spans="1:10">
      <c r="A26" s="64" t="s">
        <v>1623</v>
      </c>
      <c r="B26" s="64"/>
      <c r="C26" s="64"/>
      <c r="D26" s="97" t="s">
        <v>2321</v>
      </c>
      <c r="E26" s="114">
        <v>9058</v>
      </c>
      <c r="F26" s="114">
        <v>4529</v>
      </c>
      <c r="G26" s="114">
        <v>37879</v>
      </c>
      <c r="H26" s="114">
        <v>-2470</v>
      </c>
      <c r="J26" s="64"/>
    </row>
    <row r="27" spans="1:10">
      <c r="A27" s="64" t="s">
        <v>1624</v>
      </c>
      <c r="B27" s="64"/>
      <c r="C27" s="64"/>
      <c r="D27" s="97" t="s">
        <v>2322</v>
      </c>
      <c r="E27" s="114"/>
      <c r="F27" s="114"/>
      <c r="G27" s="114"/>
      <c r="H27" s="114"/>
      <c r="J27" s="64"/>
    </row>
    <row r="28" spans="1:10">
      <c r="A28" s="64" t="s">
        <v>1625</v>
      </c>
      <c r="B28" s="64"/>
      <c r="C28" s="64"/>
      <c r="D28" s="97" t="s">
        <v>2323</v>
      </c>
      <c r="E28" s="114"/>
      <c r="F28" s="114"/>
      <c r="G28" s="114"/>
      <c r="H28" s="114"/>
      <c r="J28" s="64"/>
    </row>
    <row r="29" spans="1:10">
      <c r="A29" s="64" t="s">
        <v>696</v>
      </c>
      <c r="B29" s="64"/>
      <c r="C29" s="64"/>
      <c r="D29" s="97" t="s">
        <v>2324</v>
      </c>
      <c r="E29" s="114">
        <v>8981</v>
      </c>
      <c r="F29" s="114">
        <v>44199</v>
      </c>
      <c r="G29" s="114">
        <v>20259</v>
      </c>
      <c r="H29" s="114">
        <v>45325</v>
      </c>
      <c r="I29" s="59" t="s">
        <v>2229</v>
      </c>
      <c r="J29" s="64"/>
    </row>
    <row r="30" spans="1:10">
      <c r="A30" s="64" t="s">
        <v>708</v>
      </c>
      <c r="B30" s="64"/>
      <c r="C30" s="64"/>
      <c r="D30" s="97" t="s">
        <v>2325</v>
      </c>
      <c r="E30" s="114"/>
      <c r="F30" s="114"/>
      <c r="G30" s="114"/>
      <c r="H30" s="114"/>
      <c r="I30" s="59" t="s">
        <v>2229</v>
      </c>
      <c r="J30" s="64"/>
    </row>
    <row r="31" spans="1:10">
      <c r="A31" s="64" t="s">
        <v>1626</v>
      </c>
      <c r="B31" s="64"/>
      <c r="C31" s="64"/>
      <c r="D31" s="97" t="s">
        <v>2326</v>
      </c>
      <c r="E31" s="114"/>
      <c r="F31" s="114"/>
      <c r="G31" s="114"/>
      <c r="H31" s="114"/>
      <c r="J31" s="64"/>
    </row>
    <row r="32" spans="1:10">
      <c r="A32" s="64" t="s">
        <v>1627</v>
      </c>
      <c r="B32" s="64"/>
      <c r="C32" s="64"/>
      <c r="D32" s="110" t="s">
        <v>2327</v>
      </c>
      <c r="E32" s="115">
        <f>1*E23+1*E24+-1*E25+1*E26+1*E27+1*E28+1*E29+-1*E30+1*E31</f>
        <v>177445</v>
      </c>
      <c r="F32" s="115">
        <f>1*F23+1*F24+-1*F25+1*F26+1*F27+1*F28+1*F29+-1*F30+1*F31</f>
        <v>19899</v>
      </c>
      <c r="G32" s="115">
        <f>1*G23+1*G24+-1*G25+1*G26+1*G27+1*G28+1*G29+-1*G30+1*G31</f>
        <v>496204</v>
      </c>
      <c r="H32" s="115">
        <f>1*H23+1*H24+-1*H25+1*H26+1*H27+1*H28+1*H29+-1*H30+1*H31</f>
        <v>-44118</v>
      </c>
      <c r="J32" s="64"/>
    </row>
    <row r="33" spans="1:10">
      <c r="A33" s="64" t="s">
        <v>1628</v>
      </c>
      <c r="B33" s="64"/>
      <c r="C33" s="64"/>
      <c r="D33" s="97" t="s">
        <v>2328</v>
      </c>
      <c r="E33" s="114"/>
      <c r="F33" s="114"/>
      <c r="G33" s="114"/>
      <c r="H33" s="114"/>
      <c r="I33" s="59" t="s">
        <v>2229</v>
      </c>
      <c r="J33" s="64"/>
    </row>
    <row r="34" spans="1:10">
      <c r="A34" s="64" t="s">
        <v>1629</v>
      </c>
      <c r="B34" s="64"/>
      <c r="C34" s="64"/>
      <c r="D34" s="110" t="s">
        <v>2329</v>
      </c>
      <c r="E34" s="115">
        <f>1*E32+-1*E33</f>
        <v>177445</v>
      </c>
      <c r="F34" s="115">
        <f>1*F32+-1*F33</f>
        <v>19899</v>
      </c>
      <c r="G34" s="115">
        <f>1*G32+-1*G33</f>
        <v>496204</v>
      </c>
      <c r="H34" s="115">
        <f>1*H32+-1*H33</f>
        <v>-44118</v>
      </c>
      <c r="J34" s="64"/>
    </row>
    <row r="35" spans="1:10">
      <c r="A35" s="64" t="s">
        <v>1630</v>
      </c>
      <c r="B35" s="64"/>
      <c r="C35" s="64"/>
      <c r="D35" s="97" t="s">
        <v>2330</v>
      </c>
      <c r="E35" s="114"/>
      <c r="F35" s="114"/>
      <c r="G35" s="114"/>
      <c r="H35" s="114"/>
      <c r="J35" s="64"/>
    </row>
    <row r="36" spans="1:10" ht="15" thickBot="1">
      <c r="A36" s="64" t="s">
        <v>1631</v>
      </c>
      <c r="B36" s="64"/>
      <c r="C36" s="64"/>
      <c r="D36" s="110" t="s">
        <v>2331</v>
      </c>
      <c r="E36" s="116">
        <f>1*E34+1*E35</f>
        <v>177445</v>
      </c>
      <c r="F36" s="116">
        <f>1*F34+1*F35</f>
        <v>19899</v>
      </c>
      <c r="G36" s="116">
        <f>1*G34+1*G35</f>
        <v>496204</v>
      </c>
      <c r="H36" s="116">
        <f>1*H34+1*H35</f>
        <v>-44118</v>
      </c>
      <c r="J36" s="64"/>
    </row>
    <row r="37" spans="1:10" ht="15" thickTop="1">
      <c r="A37" s="64" t="s">
        <v>1632</v>
      </c>
      <c r="B37" s="64"/>
      <c r="C37" s="64"/>
      <c r="D37" s="98" t="s">
        <v>2332</v>
      </c>
      <c r="E37" s="119"/>
      <c r="F37" s="119"/>
      <c r="G37" s="119"/>
      <c r="H37" s="119"/>
      <c r="J37" s="64"/>
    </row>
    <row r="38" spans="1:10">
      <c r="A38" s="64" t="s">
        <v>1633</v>
      </c>
      <c r="B38" s="64"/>
      <c r="C38" s="64"/>
      <c r="D38" s="99" t="s">
        <v>2333</v>
      </c>
      <c r="E38" s="114"/>
      <c r="F38" s="114"/>
      <c r="G38" s="114"/>
      <c r="H38" s="114"/>
      <c r="J38" s="64"/>
    </row>
    <row r="39" spans="1:10">
      <c r="A39" s="64" t="s">
        <v>1634</v>
      </c>
      <c r="B39" s="64"/>
      <c r="C39" s="64"/>
      <c r="D39" s="99" t="s">
        <v>2334</v>
      </c>
      <c r="E39" s="114"/>
      <c r="F39" s="114"/>
      <c r="G39" s="114"/>
      <c r="H39" s="114"/>
      <c r="J39" s="64"/>
    </row>
    <row r="40" spans="1:10">
      <c r="A40" s="64" t="s">
        <v>1635</v>
      </c>
      <c r="B40" s="64"/>
      <c r="C40" s="64"/>
      <c r="D40" s="98" t="s">
        <v>2335</v>
      </c>
      <c r="E40" s="101"/>
      <c r="F40" s="101"/>
      <c r="G40" s="101"/>
      <c r="H40" s="101"/>
      <c r="J40" s="64"/>
    </row>
    <row r="41" spans="1:10">
      <c r="A41" s="64" t="s">
        <v>1636</v>
      </c>
      <c r="B41" s="64"/>
      <c r="C41" s="64"/>
      <c r="D41" s="99" t="s">
        <v>2336</v>
      </c>
      <c r="E41" s="120"/>
      <c r="F41" s="120"/>
      <c r="G41" s="120"/>
      <c r="H41" s="120"/>
      <c r="J41" s="64"/>
    </row>
    <row r="42" spans="1:10">
      <c r="A42" s="64" t="s">
        <v>1637</v>
      </c>
      <c r="B42" s="64"/>
      <c r="C42" s="64"/>
      <c r="D42" s="99" t="s">
        <v>2337</v>
      </c>
      <c r="E42" s="120"/>
      <c r="F42" s="120"/>
      <c r="G42" s="120"/>
      <c r="H42" s="120"/>
      <c r="J42" s="64"/>
    </row>
    <row r="43" spans="1:10" hidden="1">
      <c r="A43" s="64"/>
      <c r="B43" s="64"/>
      <c r="C43" s="64" t="s">
        <v>437</v>
      </c>
      <c r="D43" s="22"/>
      <c r="E43" s="22"/>
      <c r="F43" s="22"/>
      <c r="G43" s="22"/>
      <c r="H43" s="22"/>
      <c r="I43" s="22"/>
      <c r="J43" s="64"/>
    </row>
    <row r="44" spans="1:10" hidden="1">
      <c r="A44" s="64"/>
      <c r="B44" s="64"/>
      <c r="C44" s="64" t="s">
        <v>457</v>
      </c>
      <c r="D44" s="64"/>
      <c r="E44" s="64"/>
      <c r="F44" s="64"/>
      <c r="G44" s="64"/>
      <c r="H44" s="64"/>
      <c r="I44" s="64"/>
      <c r="J44" s="64" t="s">
        <v>458</v>
      </c>
    </row>
  </sheetData>
  <sheetProtection algorithmName="SHA-512" hashValue="bKDtCSkojdAQ2bhbsb6iPD3OOvWAUVd7QWQgM1ngI0nHsAqlDyTlviyxEqmFxTJ+VsbWJYZUmpg7YkiGUkMDjw==" saltValue="Ua4iSREVBNPYihjTYfJhxA==" spinCount="100000" sheet="1" objects="1" scenarios="1" formatColumns="0" formatRows="0"/>
  <dataValidations count="2">
    <dataValidation type="custom" allowBlank="1" showInputMessage="1" showErrorMessage="1" error="Please enter a numeric value upto 2 decimal places only" sqref="E38:H39 E16:H36" xr:uid="{00000000-0002-0000-0500-000000000000}">
      <formula1>AND(ISNUMBER(E16),IF(ISERR(FIND(".",E16)),TRUE,IF(LEN(E16)-FIND(".",E16)&lt;=2,TRUE,FALSE)))</formula1>
    </dataValidation>
    <dataValidation type="custom" allowBlank="1" showInputMessage="1" showErrorMessage="1" error="Please enter a numeric value upto 4 decimal places only" sqref="E41:H42" xr:uid="{00000000-0002-0000-0500-000001000000}">
      <formula1>AND(ISNUMBER(E41),IF(ISERR(FIND(".",E41)),TRUE,IF(LEN(E41)-FIND(".",E41)&lt;=4,TRUE,FALSE)))</formula1>
    </dataValidation>
  </dataValidations>
  <hyperlinks>
    <hyperlink ref="I16" tooltip="اظهار تفاصيل البند" display="اظهار تفاصيل البند" xr:uid="{3F58D5FD-3B37-4CA0-83C2-9C63E3F29CA5}"/>
    <hyperlink ref="I17" tooltip="اظهار تفاصيل البند" display="اظهار تفاصيل البند" xr:uid="{156A304B-160D-41E4-AA42-4C81CCBD879F}"/>
    <hyperlink ref="I19" tooltip="اظهار تفاصيل البند" display="اظهار تفاصيل البند" xr:uid="{18D41C18-6EA5-4F10-B4CA-F08CA153D3F6}"/>
    <hyperlink ref="I20" tooltip="اظهار تفاصيل البند" display="اظهار تفاصيل البند" xr:uid="{F302D621-B30C-485A-BFA8-85CC1C4D4F38}"/>
    <hyperlink ref="I21" tooltip="اظهار تفاصيل البند" display="اظهار تفاصيل البند" xr:uid="{4281EC1A-7FDC-40F7-8E3F-CDB93881595C}"/>
    <hyperlink ref="I24" tooltip="اظهار تفاصيل البند" display="اظهار تفاصيل البند" xr:uid="{E5D83AB0-7070-4D6D-A211-D7B84943F1A8}"/>
    <hyperlink ref="I25" tooltip="اظهار تفاصيل البند" display="اظهار تفاصيل البند" xr:uid="{FFF9F69E-6E74-486D-B53A-8C6973934474}"/>
    <hyperlink ref="I29" tooltip="اظهار تفاصيل البند" display="اظهار تفاصيل البند" xr:uid="{6ADF7ED5-87CF-4C55-ACDA-6693D73113E1}"/>
    <hyperlink ref="I30" tooltip="اظهار تفاصيل البند" display="اظهار تفاصيل البند" xr:uid="{EE0736ED-2077-42A0-8269-9ADEAA506715}"/>
    <hyperlink ref="I33" tooltip="اظهار تفاصيل البند" display="اظهار تفاصيل البند" xr:uid="{287ECFEC-2516-475D-BD17-4FB8DEFE827D}"/>
  </hyperlinks>
  <pageMargins left="0.7" right="0.7" top="0.75" bottom="0.75" header="0.3" footer="0.3"/>
  <drawing r:id="rId1"/>
  <legacyDrawing r:id="rId2"/>
  <controls>
    <mc:AlternateContent xmlns:mc="http://schemas.openxmlformats.org/markup-compatibility/2006">
      <mc:Choice Requires="x14">
        <control shapeId="20539" r:id="rId3" name="LegendBtn">
          <controlPr defaultSize="0" autoLine="0" r:id="rId4">
            <anchor>
              <from>
                <xdr:col>4</xdr:col>
                <xdr:colOff>809625</xdr:colOff>
                <xdr:row>0</xdr:row>
                <xdr:rowOff>123825</xdr:rowOff>
              </from>
              <to>
                <xdr:col>4</xdr:col>
                <xdr:colOff>1438275</xdr:colOff>
                <xdr:row>0</xdr:row>
                <xdr:rowOff>762000</xdr:rowOff>
              </to>
            </anchor>
          </controlPr>
        </control>
      </mc:Choice>
      <mc:Fallback>
        <control shapeId="20539" r:id="rId3" name="LegendBtn"/>
      </mc:Fallback>
    </mc:AlternateContent>
    <mc:AlternateContent xmlns:mc="http://schemas.openxmlformats.org/markup-compatibility/2006">
      <mc:Choice Requires="x14">
        <control shapeId="20538" r:id="rId5" name="HelpBtn">
          <controlPr defaultSize="0" autoLine="0" r:id="rId6">
            <anchor>
              <from>
                <xdr:col>3</xdr:col>
                <xdr:colOff>3848100</xdr:colOff>
                <xdr:row>0</xdr:row>
                <xdr:rowOff>123825</xdr:rowOff>
              </from>
              <to>
                <xdr:col>4</xdr:col>
                <xdr:colOff>619125</xdr:colOff>
                <xdr:row>0</xdr:row>
                <xdr:rowOff>762000</xdr:rowOff>
              </to>
            </anchor>
          </controlPr>
        </control>
      </mc:Choice>
      <mc:Fallback>
        <control shapeId="20538" r:id="rId5" name="HelpBtn"/>
      </mc:Fallback>
    </mc:AlternateContent>
    <mc:AlternateContent xmlns:mc="http://schemas.openxmlformats.org/markup-compatibility/2006">
      <mc:Choice Requires="x14">
        <control shapeId="20537" r:id="rId7" name="ToolboxBtn">
          <controlPr defaultSize="0" autoLine="0" r:id="rId8">
            <anchor>
              <from>
                <xdr:col>3</xdr:col>
                <xdr:colOff>3019425</xdr:colOff>
                <xdr:row>0</xdr:row>
                <xdr:rowOff>123825</xdr:rowOff>
              </from>
              <to>
                <xdr:col>3</xdr:col>
                <xdr:colOff>3657600</xdr:colOff>
                <xdr:row>0</xdr:row>
                <xdr:rowOff>762000</xdr:rowOff>
              </to>
            </anchor>
          </controlPr>
        </control>
      </mc:Choice>
      <mc:Fallback>
        <control shapeId="20537" r:id="rId7" name="ToolboxBtn"/>
      </mc:Fallback>
    </mc:AlternateContent>
    <mc:AlternateContent xmlns:mc="http://schemas.openxmlformats.org/markup-compatibility/2006">
      <mc:Choice Requires="x14">
        <control shapeId="20536"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20536"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1:DZ66"/>
  <sheetViews>
    <sheetView showGridLines="0" rightToLeft="1" topLeftCell="E1" workbookViewId="0">
      <pane ySplit="2" topLeftCell="A52" activePane="bottomLeft" state="frozen"/>
      <selection pane="bottomLeft" activeCell="H21" sqref="H21"/>
    </sheetView>
  </sheetViews>
  <sheetFormatPr defaultRowHeight="14.25"/>
  <cols>
    <col min="1" max="2" width="0" hidden="1" customWidth="1"/>
    <col min="3" max="3" width="3.625" customWidth="1"/>
    <col min="4" max="4" width="50.75" customWidth="1"/>
    <col min="5" max="8" width="22.625" customWidth="1"/>
    <col min="9" max="9" width="20.625" customWidth="1"/>
  </cols>
  <sheetData>
    <row r="1" spans="1:130" ht="80.099999999999994" customHeight="1">
      <c r="A1" s="50" t="s">
        <v>1638</v>
      </c>
      <c r="B1" s="22"/>
      <c r="C1" s="22"/>
      <c r="D1" s="22"/>
      <c r="E1" s="22"/>
      <c r="F1" s="22"/>
      <c r="G1" s="22"/>
    </row>
    <row r="2" spans="1:130" ht="24.95" customHeight="1">
      <c r="A2" s="55"/>
      <c r="B2" s="55"/>
      <c r="C2" s="55"/>
      <c r="D2" s="58" t="s">
        <v>2165</v>
      </c>
      <c r="E2" s="55"/>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row>
    <row r="4" spans="1:130" hidden="1">
      <c r="A4" s="22"/>
      <c r="B4" s="22"/>
      <c r="C4" s="22"/>
      <c r="D4" s="22"/>
      <c r="E4" s="22"/>
      <c r="F4" s="22"/>
      <c r="G4" s="22"/>
    </row>
    <row r="5" spans="1:130" ht="24.95" customHeight="1">
      <c r="A5" s="64"/>
      <c r="B5" s="64"/>
      <c r="C5" s="50" t="s">
        <v>2072</v>
      </c>
      <c r="D5" s="64"/>
      <c r="E5" s="64"/>
      <c r="F5" s="64"/>
      <c r="G5" s="64"/>
      <c r="H5" s="64"/>
      <c r="I5" s="64"/>
      <c r="J5" s="64"/>
    </row>
    <row r="6" spans="1:130" hidden="1">
      <c r="A6" s="64"/>
      <c r="B6" s="64"/>
      <c r="C6" s="64"/>
      <c r="D6" s="64"/>
      <c r="E6" s="64"/>
      <c r="F6" s="64"/>
      <c r="G6" s="64"/>
      <c r="H6" s="64"/>
      <c r="I6" s="64"/>
      <c r="J6" s="64"/>
    </row>
    <row r="7" spans="1:130" hidden="1">
      <c r="A7" s="64"/>
      <c r="B7" s="64"/>
      <c r="C7" s="64"/>
      <c r="D7" s="64"/>
      <c r="E7" s="64"/>
      <c r="F7" s="64"/>
      <c r="G7" s="64"/>
      <c r="H7" s="64"/>
      <c r="I7" s="64"/>
      <c r="J7" s="64"/>
    </row>
    <row r="8" spans="1:130" hidden="1">
      <c r="A8" s="64"/>
      <c r="B8" s="64"/>
      <c r="C8" s="64" t="s">
        <v>435</v>
      </c>
      <c r="D8" s="64" t="s">
        <v>436</v>
      </c>
      <c r="E8" s="64"/>
      <c r="F8" s="64"/>
      <c r="G8" s="64"/>
      <c r="H8" s="64"/>
      <c r="I8" s="64" t="s">
        <v>437</v>
      </c>
      <c r="J8" s="64" t="s">
        <v>438</v>
      </c>
    </row>
    <row r="9" spans="1:130">
      <c r="A9" s="64"/>
      <c r="B9" s="64"/>
      <c r="C9" s="64" t="s">
        <v>440</v>
      </c>
      <c r="D9" s="66"/>
      <c r="E9" s="67" t="str">
        <f>TEXT(DATE(MID(E11,7,4),MID(E11,4,2),MID(E11,1,2)),"dd/MM/yyyy")&amp;" - "&amp;TEXT(DATE(MID(E12,7,4),MID(E12,4,2),MID(E12,1,2)),"dd/MM/yyyy")</f>
        <v>01/07/2021 - 30/09/2021</v>
      </c>
      <c r="F9" s="67" t="str">
        <f>TEXT(DATE(MID(F11,7,4),MID(F11,4,2),MID(F11,1,2)),"dd/MM/yyyy")&amp;" - "&amp;TEXT(DATE(MID(F12,7,4),MID(F12,4,2),MID(F12,1,2)),"dd/MM/yyyy")</f>
        <v>01/07/2020 - 30/09/2020</v>
      </c>
      <c r="G9" s="67" t="str">
        <f>TEXT(DATE(MID(G11,7,4),MID(G11,4,2),MID(G11,1,2)),"dd/MM/yyyy")&amp;" - "&amp;TEXT(DATE(MID(G12,7,4),MID(G12,4,2),MID(G12,1,2)),"dd/MM/yyyy")</f>
        <v>01/01/2021 - 30/09/2021</v>
      </c>
      <c r="H9" s="67" t="str">
        <f>TEXT(DATE(MID(H11,7,4),MID(H11,4,2),MID(H11,1,2)),"dd/MM/yyyy")&amp;" - "&amp;TEXT(DATE(MID(H12,7,4),MID(H12,4,2),MID(H12,1,2)),"dd/MM/yyyy")</f>
        <v>01/01/2020 - 30/09/2020</v>
      </c>
      <c r="I9" s="22"/>
      <c r="J9" s="64"/>
    </row>
    <row r="10" spans="1:130" ht="20.100000000000001" customHeight="1">
      <c r="A10" s="64"/>
      <c r="B10" s="64"/>
      <c r="C10" s="64" t="s">
        <v>441</v>
      </c>
      <c r="D10" s="66"/>
      <c r="E10" s="65" t="str">
        <f>StartUp!$E$8</f>
        <v>JOD</v>
      </c>
      <c r="F10" s="65" t="str">
        <f>StartUp!$E$8</f>
        <v>JOD</v>
      </c>
      <c r="G10" s="65" t="str">
        <f>StartUp!$E$8</f>
        <v>JOD</v>
      </c>
      <c r="H10" s="65" t="str">
        <f>StartUp!$E$8</f>
        <v>JOD</v>
      </c>
      <c r="I10" s="22"/>
      <c r="J10" s="64"/>
    </row>
    <row r="11" spans="1:130" ht="20.100000000000001" hidden="1" customHeight="1">
      <c r="A11" s="64"/>
      <c r="B11" s="64"/>
      <c r="C11" s="64" t="s">
        <v>442</v>
      </c>
      <c r="D11" s="108"/>
      <c r="E11" s="68" t="s">
        <v>2116</v>
      </c>
      <c r="F11" s="68" t="s">
        <v>2158</v>
      </c>
      <c r="G11" s="68" t="s">
        <v>2157</v>
      </c>
      <c r="H11" s="68" t="s">
        <v>2183</v>
      </c>
      <c r="I11" s="22"/>
      <c r="J11" s="64"/>
    </row>
    <row r="12" spans="1:130" ht="20.100000000000001" hidden="1" customHeight="1">
      <c r="A12" s="64"/>
      <c r="B12" s="64"/>
      <c r="C12" s="64" t="s">
        <v>443</v>
      </c>
      <c r="D12" s="108"/>
      <c r="E12" s="68" t="s">
        <v>2118</v>
      </c>
      <c r="F12" s="68" t="s">
        <v>2159</v>
      </c>
      <c r="G12" s="68" t="s">
        <v>2118</v>
      </c>
      <c r="H12" s="68" t="s">
        <v>2159</v>
      </c>
      <c r="I12" s="22"/>
      <c r="J12" s="64"/>
    </row>
    <row r="13" spans="1:130">
      <c r="A13" s="64"/>
      <c r="B13" s="64"/>
      <c r="C13" s="64" t="s">
        <v>437</v>
      </c>
      <c r="D13" s="66"/>
      <c r="E13" s="22"/>
      <c r="F13" s="22"/>
      <c r="G13" s="22"/>
      <c r="H13" s="22"/>
      <c r="I13" s="22"/>
      <c r="J13" s="64"/>
    </row>
    <row r="14" spans="1:130">
      <c r="A14" s="64" t="s">
        <v>1639</v>
      </c>
      <c r="B14" s="64"/>
      <c r="C14" s="64"/>
      <c r="D14" s="95" t="s">
        <v>2338</v>
      </c>
      <c r="E14" s="95"/>
      <c r="F14" s="95"/>
      <c r="G14" s="95"/>
      <c r="H14" s="95"/>
      <c r="I14" s="22"/>
      <c r="J14" s="64"/>
    </row>
    <row r="15" spans="1:130">
      <c r="A15" s="64" t="s">
        <v>833</v>
      </c>
      <c r="B15" s="64"/>
      <c r="C15" s="64"/>
      <c r="D15" s="121" t="s">
        <v>2331</v>
      </c>
      <c r="E15" s="115">
        <f>IncomeStateByFuncExpense!E36</f>
        <v>177445</v>
      </c>
      <c r="F15" s="115">
        <f>IncomeStateByFuncExpense!F36</f>
        <v>19899</v>
      </c>
      <c r="G15" s="115">
        <f>IncomeStateByFuncExpense!G36</f>
        <v>496204</v>
      </c>
      <c r="H15" s="115">
        <f>IncomeStateByFuncExpense!H36</f>
        <v>-44118</v>
      </c>
      <c r="I15" s="22"/>
      <c r="J15" s="64"/>
    </row>
    <row r="16" spans="1:130">
      <c r="A16" s="64" t="s">
        <v>1640</v>
      </c>
      <c r="B16" s="64"/>
      <c r="C16" s="64"/>
      <c r="D16" s="96" t="s">
        <v>2339</v>
      </c>
      <c r="E16" s="95"/>
      <c r="F16" s="95"/>
      <c r="G16" s="95"/>
      <c r="H16" s="95"/>
      <c r="I16" s="22"/>
      <c r="J16" s="64"/>
    </row>
    <row r="17" spans="1:10" ht="25.5">
      <c r="A17" s="64" t="s">
        <v>1641</v>
      </c>
      <c r="B17" s="64"/>
      <c r="C17" s="64"/>
      <c r="D17" s="98" t="s">
        <v>2340</v>
      </c>
      <c r="E17" s="101"/>
      <c r="F17" s="101"/>
      <c r="G17" s="101"/>
      <c r="H17" s="101"/>
      <c r="I17" s="22"/>
      <c r="J17" s="64"/>
    </row>
    <row r="18" spans="1:10" ht="25.5">
      <c r="A18" s="64" t="s">
        <v>1642</v>
      </c>
      <c r="B18" s="64"/>
      <c r="C18" s="64"/>
      <c r="D18" s="99" t="s">
        <v>2341</v>
      </c>
      <c r="E18" s="114"/>
      <c r="F18" s="114"/>
      <c r="G18" s="114"/>
      <c r="H18" s="114"/>
      <c r="I18" s="22"/>
      <c r="J18" s="64"/>
    </row>
    <row r="19" spans="1:10" ht="25.5">
      <c r="A19" s="64" t="s">
        <v>1643</v>
      </c>
      <c r="B19" s="64"/>
      <c r="C19" s="64"/>
      <c r="D19" s="99" t="s">
        <v>2342</v>
      </c>
      <c r="E19" s="114"/>
      <c r="F19" s="114"/>
      <c r="G19" s="114"/>
      <c r="H19" s="114"/>
      <c r="I19" s="22"/>
      <c r="J19" s="64"/>
    </row>
    <row r="20" spans="1:10">
      <c r="A20" s="64" t="s">
        <v>1644</v>
      </c>
      <c r="B20" s="64"/>
      <c r="C20" s="64"/>
      <c r="D20" s="99" t="s">
        <v>2343</v>
      </c>
      <c r="E20" s="114">
        <v>389</v>
      </c>
      <c r="F20" s="114">
        <v>-974</v>
      </c>
      <c r="G20" s="114">
        <v>-1169</v>
      </c>
      <c r="H20" s="114">
        <v>1363</v>
      </c>
      <c r="I20" s="22"/>
      <c r="J20" s="64"/>
    </row>
    <row r="21" spans="1:10" ht="25.5">
      <c r="A21" s="64" t="s">
        <v>1645</v>
      </c>
      <c r="B21" s="64"/>
      <c r="C21" s="64"/>
      <c r="D21" s="99" t="s">
        <v>2344</v>
      </c>
      <c r="E21" s="114"/>
      <c r="F21" s="114"/>
      <c r="G21" s="114"/>
      <c r="H21" s="114"/>
      <c r="I21" s="22"/>
      <c r="J21" s="64"/>
    </row>
    <row r="22" spans="1:10" ht="25.5">
      <c r="A22" s="64" t="s">
        <v>1646</v>
      </c>
      <c r="B22" s="64"/>
      <c r="C22" s="64"/>
      <c r="D22" s="99" t="s">
        <v>2345</v>
      </c>
      <c r="E22" s="114"/>
      <c r="F22" s="114"/>
      <c r="G22" s="114"/>
      <c r="H22" s="114"/>
      <c r="I22" s="22"/>
      <c r="J22" s="64"/>
    </row>
    <row r="23" spans="1:10" ht="25.5">
      <c r="A23" s="64" t="s">
        <v>1647</v>
      </c>
      <c r="B23" s="64"/>
      <c r="C23" s="64"/>
      <c r="D23" s="99" t="s">
        <v>2346</v>
      </c>
      <c r="E23" s="114"/>
      <c r="F23" s="114"/>
      <c r="G23" s="114"/>
      <c r="H23" s="114"/>
      <c r="I23" s="22"/>
      <c r="J23" s="64"/>
    </row>
    <row r="24" spans="1:10" ht="25.5">
      <c r="A24" s="64" t="s">
        <v>1648</v>
      </c>
      <c r="B24" s="64"/>
      <c r="C24" s="64"/>
      <c r="D24" s="99" t="s">
        <v>2347</v>
      </c>
      <c r="E24" s="114"/>
      <c r="F24" s="114"/>
      <c r="G24" s="114"/>
      <c r="H24" s="114"/>
      <c r="I24" s="22"/>
      <c r="J24" s="64"/>
    </row>
    <row r="25" spans="1:10" ht="38.25">
      <c r="A25" s="64" t="s">
        <v>1649</v>
      </c>
      <c r="B25" s="64"/>
      <c r="C25" s="64"/>
      <c r="D25" s="99" t="s">
        <v>2348</v>
      </c>
      <c r="E25" s="114"/>
      <c r="F25" s="114"/>
      <c r="G25" s="114"/>
      <c r="H25" s="114"/>
      <c r="I25" s="22"/>
      <c r="J25" s="64"/>
    </row>
    <row r="26" spans="1:10" ht="25.5">
      <c r="A26" s="64" t="s">
        <v>1650</v>
      </c>
      <c r="B26" s="64"/>
      <c r="C26" s="64"/>
      <c r="D26" s="109" t="s">
        <v>2349</v>
      </c>
      <c r="E26" s="115">
        <f>1*E18+1*E19+1*E20+1*E21+1*E22+1*E23+1*E24+1*E25</f>
        <v>389</v>
      </c>
      <c r="F26" s="115">
        <f>1*F18+1*F19+1*F20+1*F21+1*F22+1*F23+1*F24+1*F25</f>
        <v>-974</v>
      </c>
      <c r="G26" s="115">
        <f>1*G18+1*G19+1*G20+1*G21+1*G22+1*G23+1*G24+1*G25</f>
        <v>-1169</v>
      </c>
      <c r="H26" s="115">
        <f>1*H18+1*H19+1*H20+1*H21+1*H22+1*H23+1*H24+1*H25</f>
        <v>1363</v>
      </c>
      <c r="I26" s="22"/>
      <c r="J26" s="64"/>
    </row>
    <row r="27" spans="1:10" ht="25.5">
      <c r="A27" s="64" t="s">
        <v>1651</v>
      </c>
      <c r="B27" s="64"/>
      <c r="C27" s="64"/>
      <c r="D27" s="98" t="s">
        <v>2350</v>
      </c>
      <c r="E27" s="101"/>
      <c r="F27" s="101"/>
      <c r="G27" s="101"/>
      <c r="H27" s="101"/>
      <c r="I27" s="22"/>
      <c r="J27" s="64"/>
    </row>
    <row r="28" spans="1:10">
      <c r="A28" s="64" t="s">
        <v>1652</v>
      </c>
      <c r="B28" s="64"/>
      <c r="C28" s="64"/>
      <c r="D28" s="111" t="s">
        <v>2351</v>
      </c>
      <c r="E28" s="101"/>
      <c r="F28" s="101"/>
      <c r="G28" s="101"/>
      <c r="H28" s="101"/>
      <c r="I28" s="22"/>
      <c r="J28" s="64"/>
    </row>
    <row r="29" spans="1:10" ht="25.5">
      <c r="A29" s="64" t="s">
        <v>1653</v>
      </c>
      <c r="B29" s="64"/>
      <c r="C29" s="64"/>
      <c r="D29" s="112" t="s">
        <v>2352</v>
      </c>
      <c r="E29" s="114"/>
      <c r="F29" s="114"/>
      <c r="G29" s="114"/>
      <c r="H29" s="114"/>
      <c r="I29" s="22"/>
      <c r="J29" s="64"/>
    </row>
    <row r="30" spans="1:10" ht="25.5">
      <c r="A30" s="64" t="s">
        <v>1654</v>
      </c>
      <c r="B30" s="64"/>
      <c r="C30" s="64"/>
      <c r="D30" s="112" t="s">
        <v>2353</v>
      </c>
      <c r="E30" s="114"/>
      <c r="F30" s="114"/>
      <c r="G30" s="114"/>
      <c r="H30" s="114"/>
      <c r="I30" s="22"/>
      <c r="J30" s="64"/>
    </row>
    <row r="31" spans="1:10">
      <c r="A31" s="64" t="s">
        <v>1655</v>
      </c>
      <c r="B31" s="64"/>
      <c r="C31" s="64"/>
      <c r="D31" s="113" t="s">
        <v>2354</v>
      </c>
      <c r="E31" s="115">
        <f>1*E29+-1*E30</f>
        <v>0</v>
      </c>
      <c r="F31" s="115">
        <f>1*F29+-1*F30</f>
        <v>0</v>
      </c>
      <c r="G31" s="115">
        <f>1*G29+-1*G30</f>
        <v>0</v>
      </c>
      <c r="H31" s="115">
        <f>1*H29+-1*H30</f>
        <v>0</v>
      </c>
      <c r="I31" s="22"/>
      <c r="J31" s="64"/>
    </row>
    <row r="32" spans="1:10">
      <c r="A32" s="64" t="s">
        <v>1656</v>
      </c>
      <c r="B32" s="64"/>
      <c r="C32" s="64"/>
      <c r="D32" s="111" t="s">
        <v>2355</v>
      </c>
      <c r="E32" s="101"/>
      <c r="F32" s="101"/>
      <c r="G32" s="101"/>
      <c r="H32" s="101"/>
      <c r="I32" s="22"/>
      <c r="J32" s="64"/>
    </row>
    <row r="33" spans="1:10">
      <c r="A33" s="64" t="s">
        <v>1657</v>
      </c>
      <c r="B33" s="64"/>
      <c r="C33" s="64"/>
      <c r="D33" s="112" t="s">
        <v>2356</v>
      </c>
      <c r="E33" s="114"/>
      <c r="F33" s="114"/>
      <c r="G33" s="114"/>
      <c r="H33" s="114"/>
      <c r="I33" s="22"/>
      <c r="J33" s="64"/>
    </row>
    <row r="34" spans="1:10" ht="25.5">
      <c r="A34" s="64" t="s">
        <v>1658</v>
      </c>
      <c r="B34" s="64"/>
      <c r="C34" s="64"/>
      <c r="D34" s="112" t="s">
        <v>2357</v>
      </c>
      <c r="E34" s="114"/>
      <c r="F34" s="114"/>
      <c r="G34" s="114"/>
      <c r="H34" s="114"/>
      <c r="I34" s="22"/>
      <c r="J34" s="64"/>
    </row>
    <row r="35" spans="1:10">
      <c r="A35" s="64" t="s">
        <v>1659</v>
      </c>
      <c r="B35" s="64"/>
      <c r="C35" s="64"/>
      <c r="D35" s="113" t="s">
        <v>2358</v>
      </c>
      <c r="E35" s="115">
        <f>1*E33+-1*E34</f>
        <v>0</v>
      </c>
      <c r="F35" s="115">
        <f>1*F33+-1*F34</f>
        <v>0</v>
      </c>
      <c r="G35" s="115">
        <f>1*G33+-1*G34</f>
        <v>0</v>
      </c>
      <c r="H35" s="115">
        <f>1*H33+-1*H34</f>
        <v>0</v>
      </c>
      <c r="I35" s="22"/>
      <c r="J35" s="64"/>
    </row>
    <row r="36" spans="1:10">
      <c r="A36" s="64" t="s">
        <v>1660</v>
      </c>
      <c r="B36" s="64"/>
      <c r="C36" s="64"/>
      <c r="D36" s="111" t="s">
        <v>2359</v>
      </c>
      <c r="E36" s="101"/>
      <c r="F36" s="101"/>
      <c r="G36" s="101"/>
      <c r="H36" s="101"/>
      <c r="I36" s="22"/>
      <c r="J36" s="64"/>
    </row>
    <row r="37" spans="1:10" ht="25.5">
      <c r="A37" s="64" t="s">
        <v>1661</v>
      </c>
      <c r="B37" s="64"/>
      <c r="C37" s="64"/>
      <c r="D37" s="112" t="s">
        <v>2360</v>
      </c>
      <c r="E37" s="114"/>
      <c r="F37" s="114"/>
      <c r="G37" s="114"/>
      <c r="H37" s="114"/>
      <c r="I37" s="22"/>
      <c r="J37" s="64"/>
    </row>
    <row r="38" spans="1:10" ht="25.5">
      <c r="A38" s="64" t="s">
        <v>1662</v>
      </c>
      <c r="B38" s="64"/>
      <c r="C38" s="64"/>
      <c r="D38" s="112" t="s">
        <v>2361</v>
      </c>
      <c r="E38" s="114"/>
      <c r="F38" s="114"/>
      <c r="G38" s="114"/>
      <c r="H38" s="114"/>
      <c r="I38" s="22"/>
      <c r="J38" s="64"/>
    </row>
    <row r="39" spans="1:10" ht="25.5">
      <c r="A39" s="64" t="s">
        <v>1663</v>
      </c>
      <c r="B39" s="64"/>
      <c r="C39" s="64"/>
      <c r="D39" s="113" t="s">
        <v>2362</v>
      </c>
      <c r="E39" s="115">
        <f>1*E37+-1*E38</f>
        <v>0</v>
      </c>
      <c r="F39" s="115">
        <f>1*F37+-1*F38</f>
        <v>0</v>
      </c>
      <c r="G39" s="115">
        <f>1*G37+-1*G38</f>
        <v>0</v>
      </c>
      <c r="H39" s="115">
        <f>1*H37+-1*H38</f>
        <v>0</v>
      </c>
      <c r="I39" s="22"/>
      <c r="J39" s="64"/>
    </row>
    <row r="40" spans="1:10">
      <c r="A40" s="64" t="s">
        <v>1664</v>
      </c>
      <c r="B40" s="64"/>
      <c r="C40" s="64"/>
      <c r="D40" s="111" t="s">
        <v>2363</v>
      </c>
      <c r="E40" s="101"/>
      <c r="F40" s="101"/>
      <c r="G40" s="101"/>
      <c r="H40" s="101"/>
      <c r="I40" s="22"/>
      <c r="J40" s="64"/>
    </row>
    <row r="41" spans="1:10" ht="25.5">
      <c r="A41" s="64" t="s">
        <v>1665</v>
      </c>
      <c r="B41" s="64"/>
      <c r="C41" s="64"/>
      <c r="D41" s="112" t="s">
        <v>2364</v>
      </c>
      <c r="E41" s="114"/>
      <c r="F41" s="114"/>
      <c r="G41" s="114"/>
      <c r="H41" s="114"/>
      <c r="I41" s="22"/>
      <c r="J41" s="64"/>
    </row>
    <row r="42" spans="1:10" ht="25.5">
      <c r="A42" s="64" t="s">
        <v>1666</v>
      </c>
      <c r="B42" s="64"/>
      <c r="C42" s="64"/>
      <c r="D42" s="112" t="s">
        <v>2365</v>
      </c>
      <c r="E42" s="114"/>
      <c r="F42" s="114"/>
      <c r="G42" s="114"/>
      <c r="H42" s="114"/>
      <c r="I42" s="22"/>
      <c r="J42" s="64"/>
    </row>
    <row r="43" spans="1:10" ht="25.5">
      <c r="A43" s="64" t="s">
        <v>1667</v>
      </c>
      <c r="B43" s="64"/>
      <c r="C43" s="64"/>
      <c r="D43" s="113" t="s">
        <v>2366</v>
      </c>
      <c r="E43" s="115">
        <f>1*E41+-1*E42</f>
        <v>0</v>
      </c>
      <c r="F43" s="115">
        <f>1*F41+-1*F42</f>
        <v>0</v>
      </c>
      <c r="G43" s="115">
        <f>1*G41+-1*G42</f>
        <v>0</v>
      </c>
      <c r="H43" s="115">
        <f>1*H41+-1*H42</f>
        <v>0</v>
      </c>
      <c r="I43" s="22"/>
      <c r="J43" s="64"/>
    </row>
    <row r="44" spans="1:10">
      <c r="A44" s="64" t="s">
        <v>1668</v>
      </c>
      <c r="B44" s="64"/>
      <c r="C44" s="64"/>
      <c r="D44" s="111" t="s">
        <v>2367</v>
      </c>
      <c r="E44" s="101"/>
      <c r="F44" s="101"/>
      <c r="G44" s="101"/>
      <c r="H44" s="101"/>
      <c r="I44" s="22"/>
      <c r="J44" s="64"/>
    </row>
    <row r="45" spans="1:10" ht="25.5">
      <c r="A45" s="64" t="s">
        <v>1669</v>
      </c>
      <c r="B45" s="64"/>
      <c r="C45" s="64"/>
      <c r="D45" s="112" t="s">
        <v>2368</v>
      </c>
      <c r="E45" s="114"/>
      <c r="F45" s="114"/>
      <c r="G45" s="114"/>
      <c r="H45" s="114"/>
      <c r="I45" s="22"/>
      <c r="J45" s="64"/>
    </row>
    <row r="46" spans="1:10" ht="25.5">
      <c r="A46" s="64" t="s">
        <v>1670</v>
      </c>
      <c r="B46" s="64"/>
      <c r="C46" s="64"/>
      <c r="D46" s="112" t="s">
        <v>2369</v>
      </c>
      <c r="E46" s="114"/>
      <c r="F46" s="114"/>
      <c r="G46" s="114"/>
      <c r="H46" s="114"/>
      <c r="I46" s="22"/>
      <c r="J46" s="64"/>
    </row>
    <row r="47" spans="1:10" ht="25.5">
      <c r="A47" s="64" t="s">
        <v>1671</v>
      </c>
      <c r="B47" s="64"/>
      <c r="C47" s="64"/>
      <c r="D47" s="113" t="s">
        <v>2370</v>
      </c>
      <c r="E47" s="115">
        <f>1*E45+-1*E46</f>
        <v>0</v>
      </c>
      <c r="F47" s="115">
        <f>1*F45+-1*F46</f>
        <v>0</v>
      </c>
      <c r="G47" s="115">
        <f>1*G45+-1*G46</f>
        <v>0</v>
      </c>
      <c r="H47" s="115">
        <f>1*H45+-1*H46</f>
        <v>0</v>
      </c>
      <c r="I47" s="22"/>
      <c r="J47" s="64"/>
    </row>
    <row r="48" spans="1:10">
      <c r="A48" s="64" t="s">
        <v>1672</v>
      </c>
      <c r="B48" s="64"/>
      <c r="C48" s="64"/>
      <c r="D48" s="111" t="s">
        <v>2371</v>
      </c>
      <c r="E48" s="101"/>
      <c r="F48" s="101"/>
      <c r="G48" s="101"/>
      <c r="H48" s="101"/>
      <c r="I48" s="22"/>
      <c r="J48" s="64"/>
    </row>
    <row r="49" spans="1:10" ht="25.5">
      <c r="A49" s="64" t="s">
        <v>1673</v>
      </c>
      <c r="B49" s="64"/>
      <c r="C49" s="64"/>
      <c r="D49" s="112" t="s">
        <v>2372</v>
      </c>
      <c r="E49" s="114"/>
      <c r="F49" s="114"/>
      <c r="G49" s="114"/>
      <c r="H49" s="114"/>
      <c r="I49" s="22"/>
      <c r="J49" s="64"/>
    </row>
    <row r="50" spans="1:10" ht="25.5">
      <c r="A50" s="64" t="s">
        <v>1674</v>
      </c>
      <c r="B50" s="64"/>
      <c r="C50" s="64"/>
      <c r="D50" s="112" t="s">
        <v>2373</v>
      </c>
      <c r="E50" s="114"/>
      <c r="F50" s="114"/>
      <c r="G50" s="114"/>
      <c r="H50" s="114"/>
      <c r="I50" s="22"/>
      <c r="J50" s="64"/>
    </row>
    <row r="51" spans="1:10" ht="25.5">
      <c r="A51" s="64" t="s">
        <v>1675</v>
      </c>
      <c r="B51" s="64"/>
      <c r="C51" s="64"/>
      <c r="D51" s="113" t="s">
        <v>2374</v>
      </c>
      <c r="E51" s="115">
        <f>1*E49+-1*E50</f>
        <v>0</v>
      </c>
      <c r="F51" s="115">
        <f>1*F49+-1*F50</f>
        <v>0</v>
      </c>
      <c r="G51" s="115">
        <f>1*G49+-1*G50</f>
        <v>0</v>
      </c>
      <c r="H51" s="115">
        <f>1*H49+-1*H50</f>
        <v>0</v>
      </c>
      <c r="I51" s="22"/>
      <c r="J51" s="64"/>
    </row>
    <row r="52" spans="1:10">
      <c r="A52" s="64" t="s">
        <v>1676</v>
      </c>
      <c r="B52" s="64"/>
      <c r="C52" s="64"/>
      <c r="D52" s="111" t="s">
        <v>2375</v>
      </c>
      <c r="E52" s="101"/>
      <c r="F52" s="101"/>
      <c r="G52" s="101"/>
      <c r="H52" s="101"/>
      <c r="I52" s="22"/>
      <c r="J52" s="64"/>
    </row>
    <row r="53" spans="1:10" ht="25.5">
      <c r="A53" s="64" t="s">
        <v>1677</v>
      </c>
      <c r="B53" s="64"/>
      <c r="C53" s="64"/>
      <c r="D53" s="112" t="s">
        <v>2376</v>
      </c>
      <c r="E53" s="114"/>
      <c r="F53" s="114"/>
      <c r="G53" s="114"/>
      <c r="H53" s="114"/>
      <c r="I53" s="22"/>
      <c r="J53" s="64"/>
    </row>
    <row r="54" spans="1:10" ht="25.5">
      <c r="A54" s="64" t="s">
        <v>1678</v>
      </c>
      <c r="B54" s="64"/>
      <c r="C54" s="64"/>
      <c r="D54" s="112" t="s">
        <v>2377</v>
      </c>
      <c r="E54" s="114"/>
      <c r="F54" s="114"/>
      <c r="G54" s="114"/>
      <c r="H54" s="114"/>
      <c r="I54" s="22"/>
      <c r="J54" s="64"/>
    </row>
    <row r="55" spans="1:10" ht="38.25">
      <c r="A55" s="64" t="s">
        <v>1679</v>
      </c>
      <c r="B55" s="64"/>
      <c r="C55" s="64"/>
      <c r="D55" s="112" t="s">
        <v>2378</v>
      </c>
      <c r="E55" s="114"/>
      <c r="F55" s="114"/>
      <c r="G55" s="114"/>
      <c r="H55" s="114"/>
      <c r="I55" s="22"/>
      <c r="J55" s="64"/>
    </row>
    <row r="56" spans="1:10" ht="25.5">
      <c r="A56" s="64" t="s">
        <v>1680</v>
      </c>
      <c r="B56" s="64"/>
      <c r="C56" s="64"/>
      <c r="D56" s="113" t="s">
        <v>2379</v>
      </c>
      <c r="E56" s="115">
        <f>1*E53+-1*E54+-1*E55</f>
        <v>0</v>
      </c>
      <c r="F56" s="115">
        <f>1*F53+-1*F54+-1*F55</f>
        <v>0</v>
      </c>
      <c r="G56" s="115">
        <f>1*G53+-1*G54+-1*G55</f>
        <v>0</v>
      </c>
      <c r="H56" s="115">
        <f>1*H53+-1*H54+-1*H55</f>
        <v>0</v>
      </c>
      <c r="I56" s="22"/>
      <c r="J56" s="64"/>
    </row>
    <row r="57" spans="1:10" ht="38.25">
      <c r="A57" s="64" t="s">
        <v>1681</v>
      </c>
      <c r="B57" s="64"/>
      <c r="C57" s="64"/>
      <c r="D57" s="99" t="s">
        <v>2380</v>
      </c>
      <c r="E57" s="114"/>
      <c r="F57" s="114"/>
      <c r="G57" s="114"/>
      <c r="H57" s="114"/>
      <c r="I57" s="22"/>
      <c r="J57" s="64"/>
    </row>
    <row r="58" spans="1:10" ht="25.5">
      <c r="A58" s="64" t="s">
        <v>1682</v>
      </c>
      <c r="B58" s="64"/>
      <c r="C58" s="64"/>
      <c r="D58" s="109" t="s">
        <v>2381</v>
      </c>
      <c r="E58" s="115">
        <f>1*E31+1*E35+1*E39+1*E43+1*E47+1*E51+1*E56+1*E57</f>
        <v>0</v>
      </c>
      <c r="F58" s="115">
        <f>1*F31+1*F35+1*F39+1*F43+1*F47+1*F51+1*F56+1*F57</f>
        <v>0</v>
      </c>
      <c r="G58" s="115">
        <f>1*G31+1*G35+1*G39+1*G43+1*G47+1*G51+1*G56+1*G57</f>
        <v>0</v>
      </c>
      <c r="H58" s="115">
        <f>1*H31+1*H35+1*H39+1*H43+1*H47+1*H51+1*H56+1*H57</f>
        <v>0</v>
      </c>
      <c r="I58" s="22"/>
      <c r="J58" s="64"/>
    </row>
    <row r="59" spans="1:10">
      <c r="A59" s="64" t="s">
        <v>1683</v>
      </c>
      <c r="B59" s="64"/>
      <c r="C59" s="64"/>
      <c r="D59" s="97" t="s">
        <v>2382</v>
      </c>
      <c r="E59" s="114"/>
      <c r="F59" s="114"/>
      <c r="G59" s="114"/>
      <c r="H59" s="114"/>
      <c r="I59" s="22"/>
      <c r="J59" s="64"/>
    </row>
    <row r="60" spans="1:10">
      <c r="A60" s="64" t="s">
        <v>1684</v>
      </c>
      <c r="B60" s="64"/>
      <c r="C60" s="64"/>
      <c r="D60" s="110" t="s">
        <v>2383</v>
      </c>
      <c r="E60" s="115">
        <f>1*E26+1*E58+1*E59</f>
        <v>389</v>
      </c>
      <c r="F60" s="115">
        <f>1*F26+1*F58+1*F59</f>
        <v>-974</v>
      </c>
      <c r="G60" s="115">
        <f>1*G26+1*G58+1*G59</f>
        <v>-1169</v>
      </c>
      <c r="H60" s="115">
        <f>1*H26+1*H58+1*H59</f>
        <v>1363</v>
      </c>
      <c r="I60" s="22"/>
      <c r="J60" s="64"/>
    </row>
    <row r="61" spans="1:10" ht="15" thickBot="1">
      <c r="A61" s="64" t="s">
        <v>1685</v>
      </c>
      <c r="B61" s="64"/>
      <c r="C61" s="64"/>
      <c r="D61" s="121" t="s">
        <v>2384</v>
      </c>
      <c r="E61" s="116">
        <f>1*E15+1*E60</f>
        <v>177834</v>
      </c>
      <c r="F61" s="116">
        <f>1*F15+1*F60</f>
        <v>18925</v>
      </c>
      <c r="G61" s="116">
        <f>1*G15+1*G60</f>
        <v>495035</v>
      </c>
      <c r="H61" s="116">
        <f>1*H15+1*H60</f>
        <v>-42755</v>
      </c>
      <c r="I61" s="22"/>
      <c r="J61" s="64"/>
    </row>
    <row r="62" spans="1:10" ht="15" thickTop="1">
      <c r="A62" s="64" t="s">
        <v>1686</v>
      </c>
      <c r="B62" s="64"/>
      <c r="C62" s="64"/>
      <c r="D62" s="96" t="s">
        <v>2385</v>
      </c>
      <c r="E62" s="117"/>
      <c r="F62" s="117"/>
      <c r="G62" s="117"/>
      <c r="H62" s="117"/>
      <c r="I62" s="22"/>
      <c r="J62" s="64"/>
    </row>
    <row r="63" spans="1:10">
      <c r="A63" s="64" t="s">
        <v>1687</v>
      </c>
      <c r="B63" s="64"/>
      <c r="C63" s="64"/>
      <c r="D63" s="97" t="s">
        <v>2386</v>
      </c>
      <c r="E63" s="114"/>
      <c r="F63" s="114"/>
      <c r="G63" s="114"/>
      <c r="H63" s="114"/>
      <c r="I63" s="22"/>
      <c r="J63" s="64"/>
    </row>
    <row r="64" spans="1:10">
      <c r="A64" s="64" t="s">
        <v>1688</v>
      </c>
      <c r="B64" s="64"/>
      <c r="C64" s="64"/>
      <c r="D64" s="97" t="s">
        <v>2387</v>
      </c>
      <c r="E64" s="114"/>
      <c r="F64" s="114"/>
      <c r="G64" s="114"/>
      <c r="H64" s="114"/>
      <c r="I64" s="22"/>
      <c r="J64" s="64"/>
    </row>
    <row r="65" spans="1:10" hidden="1">
      <c r="A65" s="64"/>
      <c r="B65" s="64"/>
      <c r="C65" s="64" t="s">
        <v>437</v>
      </c>
      <c r="D65" s="22"/>
      <c r="E65" s="22"/>
      <c r="F65" s="22"/>
      <c r="G65" s="22"/>
      <c r="H65" s="22"/>
      <c r="I65" s="22"/>
      <c r="J65" s="64"/>
    </row>
    <row r="66" spans="1:10" hidden="1">
      <c r="A66" s="64"/>
      <c r="B66" s="64"/>
      <c r="C66" s="64" t="s">
        <v>457</v>
      </c>
      <c r="D66" s="64"/>
      <c r="E66" s="64"/>
      <c r="F66" s="64"/>
      <c r="G66" s="64"/>
      <c r="H66" s="64"/>
      <c r="I66" s="64"/>
      <c r="J66" s="64" t="s">
        <v>458</v>
      </c>
    </row>
  </sheetData>
  <sheetProtection algorithmName="SHA-512" hashValue="5Xl9zmj2MdxRQ18cpcvXYHXTgi8s0SRa7iuGlA9EbnhKRZOkK4VHvbWFfXRJwRerBrQrdjHxV1zsg8hmz84HVQ==" saltValue="2K/MdeBF0MBhT/f0GRGLSQ==" spinCount="100000" sheet="1" objects="1" scenarios="1" formatColumns="0" formatRows="0"/>
  <dataValidations count="1">
    <dataValidation type="custom" allowBlank="1" showInputMessage="1" showErrorMessage="1" error="Please enter a numeric value upto 2 decimal places only" sqref="E15:H15 E63:H64 E53:H61 E49:H51 E45:H47 E41:H43 E37:H39 E33:H35 E29:H31 E18:H26" xr:uid="{00000000-0002-0000-0600-000000000000}">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1564" r:id="rId3" name="LegendBtn">
          <controlPr defaultSize="0" autoLine="0" r:id="rId4">
            <anchor>
              <from>
                <xdr:col>4</xdr:col>
                <xdr:colOff>809625</xdr:colOff>
                <xdr:row>0</xdr:row>
                <xdr:rowOff>123825</xdr:rowOff>
              </from>
              <to>
                <xdr:col>4</xdr:col>
                <xdr:colOff>1438275</xdr:colOff>
                <xdr:row>0</xdr:row>
                <xdr:rowOff>762000</xdr:rowOff>
              </to>
            </anchor>
          </controlPr>
        </control>
      </mc:Choice>
      <mc:Fallback>
        <control shapeId="21564" r:id="rId3" name="LegendBtn"/>
      </mc:Fallback>
    </mc:AlternateContent>
    <mc:AlternateContent xmlns:mc="http://schemas.openxmlformats.org/markup-compatibility/2006">
      <mc:Choice Requires="x14">
        <control shapeId="21563" r:id="rId5" name="HelpBtn">
          <controlPr defaultSize="0" autoLine="0" r:id="rId6">
            <anchor>
              <from>
                <xdr:col>3</xdr:col>
                <xdr:colOff>3848100</xdr:colOff>
                <xdr:row>0</xdr:row>
                <xdr:rowOff>123825</xdr:rowOff>
              </from>
              <to>
                <xdr:col>4</xdr:col>
                <xdr:colOff>619125</xdr:colOff>
                <xdr:row>0</xdr:row>
                <xdr:rowOff>762000</xdr:rowOff>
              </to>
            </anchor>
          </controlPr>
        </control>
      </mc:Choice>
      <mc:Fallback>
        <control shapeId="21563" r:id="rId5" name="HelpBtn"/>
      </mc:Fallback>
    </mc:AlternateContent>
    <mc:AlternateContent xmlns:mc="http://schemas.openxmlformats.org/markup-compatibility/2006">
      <mc:Choice Requires="x14">
        <control shapeId="21562" r:id="rId7" name="ToolboxBtn">
          <controlPr defaultSize="0" autoLine="0" r:id="rId8">
            <anchor>
              <from>
                <xdr:col>3</xdr:col>
                <xdr:colOff>3019425</xdr:colOff>
                <xdr:row>0</xdr:row>
                <xdr:rowOff>123825</xdr:rowOff>
              </from>
              <to>
                <xdr:col>3</xdr:col>
                <xdr:colOff>3657600</xdr:colOff>
                <xdr:row>0</xdr:row>
                <xdr:rowOff>762000</xdr:rowOff>
              </to>
            </anchor>
          </controlPr>
        </control>
      </mc:Choice>
      <mc:Fallback>
        <control shapeId="21562" r:id="rId7" name="ToolboxBtn"/>
      </mc:Fallback>
    </mc:AlternateContent>
    <mc:AlternateContent xmlns:mc="http://schemas.openxmlformats.org/markup-compatibility/2006">
      <mc:Choice Requires="x14">
        <control shapeId="21561"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21561"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dimension ref="A1:DZ150"/>
  <sheetViews>
    <sheetView showGridLines="0" rightToLeft="1" tabSelected="1" workbookViewId="0">
      <pane ySplit="2" topLeftCell="A22" activePane="bottomLeft" state="frozen"/>
      <selection pane="bottomLeft" activeCell="E49" sqref="E49"/>
    </sheetView>
  </sheetViews>
  <sheetFormatPr defaultRowHeight="14.25"/>
  <cols>
    <col min="1" max="2" width="0" hidden="1" customWidth="1"/>
    <col min="3" max="3" width="3.625" customWidth="1"/>
    <col min="4" max="4" width="50.75" customWidth="1"/>
    <col min="5" max="6" width="22.75" customWidth="1"/>
    <col min="7" max="7" width="20.625" customWidth="1"/>
  </cols>
  <sheetData>
    <row r="1" spans="1:130" ht="80.099999999999994" customHeight="1">
      <c r="A1" s="50" t="s">
        <v>1689</v>
      </c>
      <c r="B1" s="22"/>
      <c r="C1" s="22"/>
      <c r="D1" s="22"/>
      <c r="E1" s="22"/>
      <c r="F1" s="22"/>
      <c r="G1" s="22"/>
      <c r="H1" s="22"/>
    </row>
    <row r="2" spans="1:130" ht="24.95" customHeight="1">
      <c r="A2" s="55"/>
      <c r="B2" s="55"/>
      <c r="C2" s="55"/>
      <c r="D2" s="58" t="s">
        <v>2166</v>
      </c>
      <c r="E2" s="55"/>
      <c r="F2" s="55"/>
      <c r="G2" s="55"/>
      <c r="H2" s="55"/>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row>
    <row r="4" spans="1:130" hidden="1">
      <c r="A4" s="22"/>
      <c r="B4" s="22"/>
      <c r="C4" s="22"/>
      <c r="D4" s="22"/>
      <c r="E4" s="22"/>
      <c r="F4" s="22"/>
      <c r="G4" s="22"/>
      <c r="H4" s="22"/>
    </row>
    <row r="5" spans="1:130" ht="24.95" customHeight="1">
      <c r="A5" s="64"/>
      <c r="B5" s="64"/>
      <c r="C5" s="50" t="s">
        <v>2073</v>
      </c>
      <c r="D5" s="64"/>
      <c r="E5" s="64"/>
      <c r="F5" s="64"/>
      <c r="G5" s="64"/>
      <c r="H5" s="64"/>
      <c r="I5" s="22"/>
    </row>
    <row r="6" spans="1:130" hidden="1">
      <c r="A6" s="64"/>
      <c r="B6" s="64"/>
      <c r="C6" s="64"/>
      <c r="D6" s="64"/>
      <c r="E6" s="64"/>
      <c r="F6" s="64"/>
      <c r="G6" s="64"/>
      <c r="H6" s="64"/>
      <c r="I6" s="22"/>
    </row>
    <row r="7" spans="1:130" hidden="1">
      <c r="A7" s="64"/>
      <c r="B7" s="64"/>
      <c r="C7" s="64"/>
      <c r="D7" s="64"/>
      <c r="E7" s="64"/>
      <c r="F7" s="64"/>
      <c r="G7" s="64"/>
      <c r="H7" s="64"/>
      <c r="I7" s="22"/>
    </row>
    <row r="8" spans="1:130" hidden="1">
      <c r="A8" s="64"/>
      <c r="B8" s="64"/>
      <c r="C8" s="64" t="s">
        <v>435</v>
      </c>
      <c r="D8" s="64" t="s">
        <v>436</v>
      </c>
      <c r="E8" s="64"/>
      <c r="F8" s="64"/>
      <c r="G8" s="64" t="s">
        <v>437</v>
      </c>
      <c r="H8" s="64" t="s">
        <v>438</v>
      </c>
      <c r="I8" s="22"/>
    </row>
    <row r="9" spans="1:130" ht="24.95" customHeight="1">
      <c r="A9" s="64"/>
      <c r="B9" s="64"/>
      <c r="C9" s="64" t="s">
        <v>440</v>
      </c>
      <c r="D9" s="66"/>
      <c r="E9" s="83" t="str">
        <f>TEXT(DATE(MID(E11,7,4),MID(E11,4,2),MID(E11,1,2)),"dd/MM/yyyy")&amp;" - "&amp;TEXT(DATE(MID(E12,7,4),MID(E12,4,2),MID(E12,1,2)),"dd/MM/yyyy")</f>
        <v>01/01/2021 - 30/09/2021</v>
      </c>
      <c r="F9" s="83" t="str">
        <f>TEXT(DATE(MID(F11,7,4),MID(F11,4,2),MID(F11,1,2)),"dd/MM/yyyy")&amp;" - "&amp;TEXT(DATE(MID(F12,7,4),MID(F12,4,2),MID(F12,1,2)),"dd/MM/yyyy")</f>
        <v>01/01/2020 - 30/09/2020</v>
      </c>
      <c r="G9" s="22"/>
      <c r="H9" s="64"/>
      <c r="I9" s="22"/>
    </row>
    <row r="10" spans="1:130" ht="20.100000000000001" customHeight="1">
      <c r="A10" s="64"/>
      <c r="B10" s="64"/>
      <c r="C10" s="64" t="s">
        <v>441</v>
      </c>
      <c r="D10" s="66"/>
      <c r="E10" s="65" t="str">
        <f>StartUp!$E$8</f>
        <v>JOD</v>
      </c>
      <c r="F10" s="65" t="str">
        <f>StartUp!$E$8</f>
        <v>JOD</v>
      </c>
      <c r="G10" s="22"/>
      <c r="H10" s="64"/>
      <c r="I10" s="22"/>
    </row>
    <row r="11" spans="1:130" ht="20.100000000000001" hidden="1" customHeight="1">
      <c r="A11" s="64"/>
      <c r="B11" s="64"/>
      <c r="C11" s="64" t="s">
        <v>442</v>
      </c>
      <c r="D11" s="108"/>
      <c r="E11" s="68" t="s">
        <v>2157</v>
      </c>
      <c r="F11" s="68" t="s">
        <v>2183</v>
      </c>
      <c r="G11" s="22"/>
      <c r="H11" s="64"/>
      <c r="I11" s="22"/>
    </row>
    <row r="12" spans="1:130" ht="20.100000000000001" hidden="1" customHeight="1">
      <c r="A12" s="64"/>
      <c r="B12" s="64"/>
      <c r="C12" s="64" t="s">
        <v>443</v>
      </c>
      <c r="D12" s="108"/>
      <c r="E12" s="68" t="s">
        <v>2118</v>
      </c>
      <c r="F12" s="68" t="s">
        <v>2159</v>
      </c>
      <c r="G12" s="22"/>
      <c r="H12" s="64"/>
      <c r="I12" s="22"/>
    </row>
    <row r="13" spans="1:130">
      <c r="A13" s="64"/>
      <c r="B13" s="64"/>
      <c r="C13" s="64" t="s">
        <v>437</v>
      </c>
      <c r="D13" s="66"/>
      <c r="E13" s="22"/>
      <c r="F13" s="22"/>
      <c r="G13" s="22"/>
      <c r="H13" s="64"/>
      <c r="I13" s="22"/>
    </row>
    <row r="14" spans="1:130">
      <c r="A14" s="64" t="s">
        <v>1690</v>
      </c>
      <c r="B14" s="64"/>
      <c r="C14" s="64"/>
      <c r="D14" s="95" t="s">
        <v>2390</v>
      </c>
      <c r="E14" s="95"/>
      <c r="F14" s="95"/>
      <c r="G14" s="22"/>
      <c r="H14" s="64"/>
      <c r="I14" s="22"/>
    </row>
    <row r="15" spans="1:130">
      <c r="A15" s="64" t="s">
        <v>1691</v>
      </c>
      <c r="B15" s="64"/>
      <c r="C15" s="64"/>
      <c r="D15" s="96" t="s">
        <v>2391</v>
      </c>
      <c r="E15" s="95"/>
      <c r="F15" s="95"/>
      <c r="G15" s="22"/>
      <c r="H15" s="64"/>
      <c r="I15" s="22"/>
    </row>
    <row r="16" spans="1:130">
      <c r="A16" s="64" t="s">
        <v>1631</v>
      </c>
      <c r="B16" s="64"/>
      <c r="C16" s="64"/>
      <c r="D16" s="110" t="s">
        <v>2331</v>
      </c>
      <c r="E16" s="115">
        <f>IncomeStateByFuncExpense!G36</f>
        <v>496204</v>
      </c>
      <c r="F16" s="115">
        <f>IncomeStateByFuncExpense!H36</f>
        <v>-44118</v>
      </c>
      <c r="G16" s="22"/>
      <c r="H16" s="64"/>
      <c r="I16" s="22"/>
    </row>
    <row r="17" spans="1:9">
      <c r="A17" s="64" t="s">
        <v>1692</v>
      </c>
      <c r="B17" s="64"/>
      <c r="C17" s="64"/>
      <c r="D17" s="98" t="s">
        <v>2392</v>
      </c>
      <c r="E17" s="101"/>
      <c r="F17" s="101"/>
      <c r="G17" s="22"/>
      <c r="H17" s="64"/>
      <c r="I17" s="22"/>
    </row>
    <row r="18" spans="1:9">
      <c r="A18" s="64" t="s">
        <v>1693</v>
      </c>
      <c r="B18" s="64"/>
      <c r="C18" s="64"/>
      <c r="D18" s="99" t="s">
        <v>2393</v>
      </c>
      <c r="E18" s="114">
        <v>15661</v>
      </c>
      <c r="F18" s="114">
        <v>11065</v>
      </c>
      <c r="G18" s="22"/>
      <c r="H18" s="64"/>
      <c r="I18" s="22"/>
    </row>
    <row r="19" spans="1:9">
      <c r="A19" s="64" t="s">
        <v>1694</v>
      </c>
      <c r="B19" s="64"/>
      <c r="C19" s="64"/>
      <c r="D19" s="99" t="s">
        <v>2394</v>
      </c>
      <c r="E19" s="114"/>
      <c r="F19" s="114"/>
      <c r="G19" s="22"/>
      <c r="H19" s="64"/>
      <c r="I19" s="22"/>
    </row>
    <row r="20" spans="1:9">
      <c r="A20" s="64" t="s">
        <v>1695</v>
      </c>
      <c r="B20" s="64"/>
      <c r="C20" s="64"/>
      <c r="D20" s="99" t="s">
        <v>2395</v>
      </c>
      <c r="E20" s="114"/>
      <c r="F20" s="114"/>
      <c r="G20" s="22"/>
      <c r="H20" s="64"/>
      <c r="I20" s="22"/>
    </row>
    <row r="21" spans="1:9">
      <c r="A21" s="64" t="s">
        <v>1696</v>
      </c>
      <c r="B21" s="64"/>
      <c r="C21" s="64"/>
      <c r="D21" s="99" t="s">
        <v>2396</v>
      </c>
      <c r="E21" s="114"/>
      <c r="F21" s="114"/>
      <c r="G21" s="22"/>
      <c r="H21" s="64"/>
      <c r="I21" s="22"/>
    </row>
    <row r="22" spans="1:9">
      <c r="A22" s="64" t="s">
        <v>1697</v>
      </c>
      <c r="B22" s="64"/>
      <c r="C22" s="64"/>
      <c r="D22" s="99" t="s">
        <v>2397</v>
      </c>
      <c r="E22" s="114"/>
      <c r="F22" s="114"/>
      <c r="G22" s="22"/>
      <c r="H22" s="64"/>
      <c r="I22" s="22"/>
    </row>
    <row r="23" spans="1:9">
      <c r="A23" s="64" t="s">
        <v>1698</v>
      </c>
      <c r="B23" s="64"/>
      <c r="C23" s="64"/>
      <c r="D23" s="99" t="s">
        <v>2398</v>
      </c>
      <c r="E23" s="114"/>
      <c r="F23" s="114"/>
      <c r="G23" s="22"/>
      <c r="H23" s="64"/>
      <c r="I23" s="22"/>
    </row>
    <row r="24" spans="1:9">
      <c r="A24" s="64" t="s">
        <v>1699</v>
      </c>
      <c r="B24" s="64"/>
      <c r="C24" s="64"/>
      <c r="D24" s="99" t="s">
        <v>2399</v>
      </c>
      <c r="E24" s="114">
        <v>-32938</v>
      </c>
      <c r="F24" s="114">
        <v>2470</v>
      </c>
      <c r="G24" s="22"/>
      <c r="H24" s="64"/>
      <c r="I24" s="22"/>
    </row>
    <row r="25" spans="1:9">
      <c r="A25" s="64" t="s">
        <v>1700</v>
      </c>
      <c r="B25" s="64"/>
      <c r="C25" s="64"/>
      <c r="D25" s="99" t="s">
        <v>2400</v>
      </c>
      <c r="E25" s="114"/>
      <c r="F25" s="114"/>
      <c r="G25" s="22"/>
      <c r="H25" s="64"/>
      <c r="I25" s="22"/>
    </row>
    <row r="26" spans="1:9">
      <c r="A26" s="64" t="s">
        <v>1701</v>
      </c>
      <c r="B26" s="64"/>
      <c r="C26" s="64"/>
      <c r="D26" s="99" t="s">
        <v>2401</v>
      </c>
      <c r="E26" s="114"/>
      <c r="F26" s="114"/>
      <c r="G26" s="22"/>
      <c r="H26" s="64"/>
      <c r="I26" s="22"/>
    </row>
    <row r="27" spans="1:9">
      <c r="A27" s="64" t="s">
        <v>1702</v>
      </c>
      <c r="B27" s="64"/>
      <c r="C27" s="64"/>
      <c r="D27" s="99" t="s">
        <v>2402</v>
      </c>
      <c r="E27" s="114"/>
      <c r="F27" s="114"/>
      <c r="G27" s="22"/>
      <c r="H27" s="64"/>
      <c r="I27" s="22"/>
    </row>
    <row r="28" spans="1:9">
      <c r="A28" s="64" t="s">
        <v>1703</v>
      </c>
      <c r="B28" s="64"/>
      <c r="C28" s="64"/>
      <c r="D28" s="99" t="s">
        <v>2403</v>
      </c>
      <c r="E28" s="114"/>
      <c r="F28" s="114"/>
      <c r="G28" s="22"/>
      <c r="H28" s="64"/>
      <c r="I28" s="22"/>
    </row>
    <row r="29" spans="1:9">
      <c r="A29" s="64" t="s">
        <v>1704</v>
      </c>
      <c r="B29" s="64"/>
      <c r="C29" s="64"/>
      <c r="D29" s="99" t="s">
        <v>2404</v>
      </c>
      <c r="E29" s="114"/>
      <c r="F29" s="114"/>
      <c r="G29" s="22"/>
      <c r="H29" s="64"/>
      <c r="I29" s="22"/>
    </row>
    <row r="30" spans="1:9">
      <c r="A30" s="64" t="s">
        <v>1705</v>
      </c>
      <c r="B30" s="64"/>
      <c r="C30" s="64"/>
      <c r="D30" s="99" t="s">
        <v>2320</v>
      </c>
      <c r="E30" s="114">
        <v>4441</v>
      </c>
      <c r="F30" s="114">
        <v>12403</v>
      </c>
      <c r="G30" s="22"/>
      <c r="H30" s="64"/>
      <c r="I30" s="22"/>
    </row>
    <row r="31" spans="1:9">
      <c r="A31" s="64" t="s">
        <v>1706</v>
      </c>
      <c r="B31" s="64"/>
      <c r="C31" s="64"/>
      <c r="D31" s="99" t="s">
        <v>2405</v>
      </c>
      <c r="E31" s="114"/>
      <c r="F31" s="114"/>
      <c r="G31" s="22"/>
      <c r="H31" s="64"/>
      <c r="I31" s="22"/>
    </row>
    <row r="32" spans="1:9">
      <c r="A32" s="64" t="s">
        <v>1707</v>
      </c>
      <c r="B32" s="64"/>
      <c r="C32" s="64"/>
      <c r="D32" s="99" t="s">
        <v>2406</v>
      </c>
      <c r="E32" s="114"/>
      <c r="F32" s="114"/>
      <c r="G32" s="22"/>
      <c r="H32" s="64"/>
      <c r="I32" s="22"/>
    </row>
    <row r="33" spans="1:9">
      <c r="A33" s="64" t="s">
        <v>1708</v>
      </c>
      <c r="B33" s="64"/>
      <c r="C33" s="64"/>
      <c r="D33" s="99" t="s">
        <v>2407</v>
      </c>
      <c r="E33" s="114">
        <v>62023</v>
      </c>
      <c r="F33" s="114"/>
      <c r="G33" s="22"/>
      <c r="H33" s="64"/>
      <c r="I33" s="22"/>
    </row>
    <row r="34" spans="1:9">
      <c r="A34" s="64" t="s">
        <v>1709</v>
      </c>
      <c r="B34" s="64"/>
      <c r="C34" s="64"/>
      <c r="D34" s="99" t="s">
        <v>2408</v>
      </c>
      <c r="E34" s="114"/>
      <c r="F34" s="114"/>
      <c r="G34" s="22"/>
      <c r="H34" s="64"/>
      <c r="I34" s="22"/>
    </row>
    <row r="35" spans="1:9">
      <c r="A35" s="64" t="s">
        <v>1710</v>
      </c>
      <c r="B35" s="64"/>
      <c r="C35" s="64"/>
      <c r="D35" s="99" t="s">
        <v>2409</v>
      </c>
      <c r="E35" s="114"/>
      <c r="F35" s="114"/>
      <c r="G35" s="22"/>
      <c r="H35" s="64"/>
      <c r="I35" s="22"/>
    </row>
    <row r="36" spans="1:9">
      <c r="A36" s="64" t="s">
        <v>1711</v>
      </c>
      <c r="B36" s="64"/>
      <c r="C36" s="64"/>
      <c r="D36" s="99" t="s">
        <v>2410</v>
      </c>
      <c r="E36" s="114"/>
      <c r="F36" s="114"/>
      <c r="G36" s="22"/>
      <c r="H36" s="64"/>
      <c r="I36" s="22"/>
    </row>
    <row r="37" spans="1:9">
      <c r="A37" s="64" t="s">
        <v>1712</v>
      </c>
      <c r="B37" s="64"/>
      <c r="C37" s="64"/>
      <c r="D37" s="99" t="s">
        <v>2411</v>
      </c>
      <c r="E37" s="114"/>
      <c r="F37" s="114"/>
      <c r="G37" s="22"/>
      <c r="H37" s="64"/>
      <c r="I37" s="22"/>
    </row>
    <row r="38" spans="1:9">
      <c r="A38" s="64" t="s">
        <v>1713</v>
      </c>
      <c r="B38" s="64"/>
      <c r="C38" s="64"/>
      <c r="D38" s="99" t="s">
        <v>2412</v>
      </c>
      <c r="E38" s="114"/>
      <c r="F38" s="114"/>
      <c r="G38" s="22"/>
      <c r="H38" s="64"/>
      <c r="I38" s="22"/>
    </row>
    <row r="39" spans="1:9">
      <c r="A39" s="64" t="s">
        <v>1714</v>
      </c>
      <c r="B39" s="64"/>
      <c r="C39" s="64"/>
      <c r="D39" s="99" t="s">
        <v>2413</v>
      </c>
      <c r="E39" s="114"/>
      <c r="F39" s="114"/>
      <c r="G39" s="22"/>
      <c r="H39" s="64"/>
      <c r="I39" s="22"/>
    </row>
    <row r="40" spans="1:9">
      <c r="A40" s="64" t="s">
        <v>1715</v>
      </c>
      <c r="B40" s="64"/>
      <c r="C40" s="64"/>
      <c r="D40" s="99" t="s">
        <v>2414</v>
      </c>
      <c r="E40" s="114"/>
      <c r="F40" s="114"/>
      <c r="G40" s="22"/>
      <c r="H40" s="64"/>
      <c r="I40" s="22"/>
    </row>
    <row r="41" spans="1:9">
      <c r="A41" s="64" t="s">
        <v>1716</v>
      </c>
      <c r="B41" s="64"/>
      <c r="C41" s="64"/>
      <c r="D41" s="99" t="s">
        <v>2415</v>
      </c>
      <c r="E41" s="114"/>
      <c r="F41" s="114"/>
      <c r="G41" s="22"/>
      <c r="H41" s="64"/>
      <c r="I41" s="22"/>
    </row>
    <row r="42" spans="1:9">
      <c r="A42" s="64" t="s">
        <v>1717</v>
      </c>
      <c r="B42" s="64"/>
      <c r="C42" s="64"/>
      <c r="D42" s="99" t="s">
        <v>2416</v>
      </c>
      <c r="E42" s="114"/>
      <c r="F42" s="114"/>
      <c r="G42" s="22"/>
      <c r="H42" s="64"/>
      <c r="I42" s="22"/>
    </row>
    <row r="43" spans="1:9">
      <c r="A43" s="64" t="s">
        <v>1718</v>
      </c>
      <c r="B43" s="64"/>
      <c r="C43" s="64"/>
      <c r="D43" s="99" t="s">
        <v>2417</v>
      </c>
      <c r="E43" s="114"/>
      <c r="F43" s="114"/>
      <c r="G43" s="22"/>
      <c r="H43" s="64"/>
      <c r="I43" s="22"/>
    </row>
    <row r="44" spans="1:9">
      <c r="A44" s="64" t="s">
        <v>1719</v>
      </c>
      <c r="B44" s="64"/>
      <c r="C44" s="64"/>
      <c r="D44" s="99" t="s">
        <v>2418</v>
      </c>
      <c r="E44" s="114"/>
      <c r="F44" s="114"/>
      <c r="G44" s="22"/>
      <c r="H44" s="64"/>
      <c r="I44" s="22"/>
    </row>
    <row r="45" spans="1:9">
      <c r="A45" s="64" t="s">
        <v>1720</v>
      </c>
      <c r="B45" s="64"/>
      <c r="C45" s="64"/>
      <c r="D45" s="99" t="s">
        <v>2419</v>
      </c>
      <c r="E45" s="114"/>
      <c r="F45" s="114"/>
      <c r="G45" s="22"/>
      <c r="H45" s="64"/>
      <c r="I45" s="22"/>
    </row>
    <row r="46" spans="1:9">
      <c r="A46" s="64" t="s">
        <v>1721</v>
      </c>
      <c r="B46" s="64"/>
      <c r="C46" s="64"/>
      <c r="D46" s="109" t="s">
        <v>2420</v>
      </c>
      <c r="E46" s="115">
        <f>1*E18+1*E19+1*E20+1*E21+1*E22+1*E23+1*E24+1*E25+1*E26+-1*E27+1*E28+-1*E29+1*E30+-1*E31+1*E32+1*E33+1*E34+1*E35+1*E36+1*E37+1*E38+1*E39+1*E40+1*E41+-1*E42+1*E43+1*E44+1*E45</f>
        <v>49187</v>
      </c>
      <c r="F46" s="115">
        <f>1*F18+1*F19+1*F20+1*F21+1*F22+1*F23+1*F24+1*F25+1*F26+-1*F27+1*F28+-1*F29+1*F30+-1*F31+1*F32+1*F33+1*F34+1*F35+1*F36+1*F37+1*F38+1*F39+1*F40+1*F41+-1*F42+1*F43+1*F44+1*F45</f>
        <v>25938</v>
      </c>
      <c r="G46" s="22"/>
      <c r="H46" s="64"/>
      <c r="I46" s="22"/>
    </row>
    <row r="47" spans="1:9">
      <c r="A47" s="64" t="s">
        <v>1722</v>
      </c>
      <c r="B47" s="64"/>
      <c r="C47" s="64"/>
      <c r="D47" s="98" t="s">
        <v>2421</v>
      </c>
      <c r="E47" s="101"/>
      <c r="F47" s="101"/>
      <c r="G47" s="22"/>
      <c r="H47" s="64"/>
      <c r="I47" s="22"/>
    </row>
    <row r="48" spans="1:9">
      <c r="A48" s="64" t="s">
        <v>1723</v>
      </c>
      <c r="B48" s="64"/>
      <c r="C48" s="64"/>
      <c r="D48" s="99" t="s">
        <v>2251</v>
      </c>
      <c r="E48" s="114">
        <v>-548325</v>
      </c>
      <c r="F48" s="114">
        <v>106405</v>
      </c>
      <c r="G48" s="22"/>
      <c r="H48" s="64"/>
      <c r="I48" s="22"/>
    </row>
    <row r="49" spans="1:9">
      <c r="A49" s="64" t="s">
        <v>1724</v>
      </c>
      <c r="B49" s="64"/>
      <c r="C49" s="64"/>
      <c r="D49" s="99" t="s">
        <v>2253</v>
      </c>
      <c r="E49" s="114"/>
      <c r="F49" s="114"/>
      <c r="G49" s="22"/>
      <c r="H49" s="64"/>
      <c r="I49" s="22"/>
    </row>
    <row r="50" spans="1:9">
      <c r="A50" s="64" t="s">
        <v>1725</v>
      </c>
      <c r="B50" s="64"/>
      <c r="C50" s="64"/>
      <c r="D50" s="99" t="s">
        <v>2254</v>
      </c>
      <c r="E50" s="114"/>
      <c r="F50" s="114"/>
      <c r="G50" s="22"/>
      <c r="H50" s="64"/>
      <c r="I50" s="22"/>
    </row>
    <row r="51" spans="1:9">
      <c r="A51" s="64" t="s">
        <v>1726</v>
      </c>
      <c r="B51" s="64"/>
      <c r="C51" s="64"/>
      <c r="D51" s="99" t="s">
        <v>2422</v>
      </c>
      <c r="E51" s="114"/>
      <c r="F51" s="114"/>
      <c r="G51" s="22"/>
      <c r="H51" s="64"/>
      <c r="I51" s="22"/>
    </row>
    <row r="52" spans="1:9">
      <c r="A52" s="64" t="s">
        <v>1727</v>
      </c>
      <c r="B52" s="64"/>
      <c r="C52" s="64"/>
      <c r="D52" s="99" t="s">
        <v>2423</v>
      </c>
      <c r="E52" s="114"/>
      <c r="F52" s="114"/>
      <c r="G52" s="22"/>
      <c r="H52" s="64"/>
      <c r="I52" s="22"/>
    </row>
    <row r="53" spans="1:9">
      <c r="A53" s="64" t="s">
        <v>1728</v>
      </c>
      <c r="B53" s="64"/>
      <c r="C53" s="64"/>
      <c r="D53" s="99" t="s">
        <v>2424</v>
      </c>
      <c r="E53" s="114"/>
      <c r="F53" s="114"/>
      <c r="G53" s="22"/>
      <c r="H53" s="64"/>
      <c r="I53" s="22"/>
    </row>
    <row r="54" spans="1:9">
      <c r="A54" s="64" t="s">
        <v>1729</v>
      </c>
      <c r="B54" s="64"/>
      <c r="C54" s="64"/>
      <c r="D54" s="99" t="s">
        <v>2425</v>
      </c>
      <c r="E54" s="114"/>
      <c r="F54" s="114"/>
      <c r="G54" s="22"/>
      <c r="H54" s="64"/>
      <c r="I54" s="22"/>
    </row>
    <row r="55" spans="1:9">
      <c r="A55" s="64" t="s">
        <v>1730</v>
      </c>
      <c r="B55" s="64"/>
      <c r="C55" s="64"/>
      <c r="D55" s="99" t="s">
        <v>2426</v>
      </c>
      <c r="E55" s="114"/>
      <c r="F55" s="114"/>
      <c r="G55" s="22"/>
      <c r="H55" s="64"/>
      <c r="I55" s="22"/>
    </row>
    <row r="56" spans="1:9">
      <c r="A56" s="64" t="s">
        <v>1731</v>
      </c>
      <c r="B56" s="64"/>
      <c r="C56" s="64"/>
      <c r="D56" s="99" t="s">
        <v>2427</v>
      </c>
      <c r="E56" s="114">
        <v>-104156</v>
      </c>
      <c r="F56" s="114">
        <v>5747</v>
      </c>
      <c r="G56" s="22"/>
      <c r="H56" s="64"/>
      <c r="I56" s="22"/>
    </row>
    <row r="57" spans="1:9">
      <c r="A57" s="64" t="s">
        <v>1732</v>
      </c>
      <c r="B57" s="64"/>
      <c r="C57" s="64"/>
      <c r="D57" s="99" t="s">
        <v>2260</v>
      </c>
      <c r="E57" s="114"/>
      <c r="F57" s="114"/>
      <c r="G57" s="22"/>
      <c r="H57" s="64"/>
      <c r="I57" s="22"/>
    </row>
    <row r="58" spans="1:9">
      <c r="A58" s="64" t="s">
        <v>1733</v>
      </c>
      <c r="B58" s="64"/>
      <c r="C58" s="64"/>
      <c r="D58" s="99" t="s">
        <v>2428</v>
      </c>
      <c r="E58" s="114">
        <v>281051</v>
      </c>
      <c r="F58" s="114">
        <v>-78921</v>
      </c>
      <c r="G58" s="22"/>
      <c r="H58" s="64"/>
      <c r="I58" s="22"/>
    </row>
    <row r="59" spans="1:9">
      <c r="A59" s="64" t="s">
        <v>1734</v>
      </c>
      <c r="B59" s="64"/>
      <c r="C59" s="64"/>
      <c r="D59" s="99" t="s">
        <v>2429</v>
      </c>
      <c r="E59" s="114"/>
      <c r="F59" s="114"/>
      <c r="G59" s="22"/>
      <c r="H59" s="64"/>
      <c r="I59" s="22"/>
    </row>
    <row r="60" spans="1:9">
      <c r="A60" s="64" t="s">
        <v>1735</v>
      </c>
      <c r="B60" s="64"/>
      <c r="C60" s="64"/>
      <c r="D60" s="99" t="s">
        <v>2430</v>
      </c>
      <c r="E60" s="114"/>
      <c r="F60" s="114"/>
      <c r="G60" s="22"/>
      <c r="H60" s="64"/>
      <c r="I60" s="22"/>
    </row>
    <row r="61" spans="1:9">
      <c r="A61" s="64" t="s">
        <v>1736</v>
      </c>
      <c r="B61" s="64"/>
      <c r="C61" s="64"/>
      <c r="D61" s="99" t="s">
        <v>2431</v>
      </c>
      <c r="E61" s="114"/>
      <c r="F61" s="114"/>
      <c r="G61" s="22"/>
      <c r="H61" s="64"/>
      <c r="I61" s="22"/>
    </row>
    <row r="62" spans="1:9">
      <c r="A62" s="64" t="s">
        <v>1737</v>
      </c>
      <c r="B62" s="64"/>
      <c r="C62" s="64"/>
      <c r="D62" s="99" t="s">
        <v>2432</v>
      </c>
      <c r="E62" s="114"/>
      <c r="F62" s="114"/>
      <c r="G62" s="22"/>
      <c r="H62" s="64"/>
      <c r="I62" s="22"/>
    </row>
    <row r="63" spans="1:9">
      <c r="A63" s="64" t="s">
        <v>1738</v>
      </c>
      <c r="B63" s="64"/>
      <c r="C63" s="64"/>
      <c r="D63" s="99" t="s">
        <v>2433</v>
      </c>
      <c r="E63" s="114"/>
      <c r="F63" s="114"/>
      <c r="G63" s="22"/>
      <c r="H63" s="64"/>
      <c r="I63" s="22"/>
    </row>
    <row r="64" spans="1:9">
      <c r="A64" s="64" t="s">
        <v>1739</v>
      </c>
      <c r="B64" s="64"/>
      <c r="C64" s="64"/>
      <c r="D64" s="99" t="s">
        <v>2302</v>
      </c>
      <c r="E64" s="114">
        <v>-15126</v>
      </c>
      <c r="F64" s="114">
        <v>14009</v>
      </c>
      <c r="G64" s="22"/>
      <c r="H64" s="64"/>
      <c r="I64" s="22"/>
    </row>
    <row r="65" spans="1:9">
      <c r="A65" s="64" t="s">
        <v>1740</v>
      </c>
      <c r="B65" s="64"/>
      <c r="C65" s="64"/>
      <c r="D65" s="110" t="s">
        <v>2434</v>
      </c>
      <c r="E65" s="115">
        <f>1*E16+1*E46+1*E48+1*E49+1*E50+1*E51+1*E52+1*E53+1*E54+1*E55+1*E56+1*E57+1*E58+1*E59+1*E60+1*E61+1*E62+1*E63+1*E64</f>
        <v>158835</v>
      </c>
      <c r="F65" s="115">
        <f>1*F16+1*F46+1*F48+1*F49+1*F50+1*F51+1*F52+1*F53+1*F54+1*F55+1*F56+1*F57+1*F58+1*F59+1*F60+1*F61+1*F62+1*F63+1*F64</f>
        <v>29060</v>
      </c>
      <c r="G65" s="22"/>
      <c r="H65" s="64"/>
      <c r="I65" s="22"/>
    </row>
    <row r="66" spans="1:9">
      <c r="A66" s="64" t="s">
        <v>1741</v>
      </c>
      <c r="B66" s="64"/>
      <c r="C66" s="64"/>
      <c r="D66" s="97" t="s">
        <v>2435</v>
      </c>
      <c r="E66" s="114"/>
      <c r="F66" s="114"/>
      <c r="G66" s="22"/>
      <c r="H66" s="64"/>
      <c r="I66" s="22"/>
    </row>
    <row r="67" spans="1:9">
      <c r="A67" s="64" t="s">
        <v>1742</v>
      </c>
      <c r="B67" s="64"/>
      <c r="C67" s="64"/>
      <c r="D67" s="97" t="s">
        <v>2436</v>
      </c>
      <c r="E67" s="114"/>
      <c r="F67" s="114"/>
      <c r="G67" s="22"/>
      <c r="H67" s="64"/>
      <c r="I67" s="22"/>
    </row>
    <row r="68" spans="1:9">
      <c r="A68" s="64" t="s">
        <v>1743</v>
      </c>
      <c r="B68" s="64"/>
      <c r="C68" s="64"/>
      <c r="D68" s="97" t="s">
        <v>2437</v>
      </c>
      <c r="E68" s="114"/>
      <c r="F68" s="114"/>
      <c r="G68" s="22"/>
      <c r="H68" s="64"/>
      <c r="I68" s="22"/>
    </row>
    <row r="69" spans="1:9">
      <c r="A69" s="64" t="s">
        <v>1744</v>
      </c>
      <c r="B69" s="64"/>
      <c r="C69" s="64"/>
      <c r="D69" s="97" t="s">
        <v>2438</v>
      </c>
      <c r="E69" s="114"/>
      <c r="F69" s="114"/>
      <c r="G69" s="22"/>
      <c r="H69" s="64"/>
      <c r="I69" s="22"/>
    </row>
    <row r="70" spans="1:9">
      <c r="A70" s="64" t="s">
        <v>1745</v>
      </c>
      <c r="B70" s="64"/>
      <c r="C70" s="64"/>
      <c r="D70" s="97" t="s">
        <v>2439</v>
      </c>
      <c r="E70" s="114"/>
      <c r="F70" s="114"/>
      <c r="G70" s="22"/>
      <c r="H70" s="64"/>
      <c r="I70" s="22"/>
    </row>
    <row r="71" spans="1:9">
      <c r="A71" s="64" t="s">
        <v>1746</v>
      </c>
      <c r="B71" s="64"/>
      <c r="C71" s="64"/>
      <c r="D71" s="97" t="s">
        <v>2440</v>
      </c>
      <c r="E71" s="114"/>
      <c r="F71" s="114"/>
      <c r="G71" s="22"/>
      <c r="H71" s="64"/>
      <c r="I71" s="22"/>
    </row>
    <row r="72" spans="1:9">
      <c r="A72" s="64" t="s">
        <v>1747</v>
      </c>
      <c r="B72" s="64"/>
      <c r="C72" s="64"/>
      <c r="D72" s="97" t="s">
        <v>2441</v>
      </c>
      <c r="E72" s="114"/>
      <c r="F72" s="114"/>
      <c r="G72" s="22"/>
      <c r="H72" s="64"/>
      <c r="I72" s="22"/>
    </row>
    <row r="73" spans="1:9">
      <c r="A73" s="64" t="s">
        <v>1748</v>
      </c>
      <c r="B73" s="64"/>
      <c r="C73" s="64"/>
      <c r="D73" s="97" t="s">
        <v>2442</v>
      </c>
      <c r="E73" s="114"/>
      <c r="F73" s="114"/>
      <c r="G73" s="22"/>
      <c r="H73" s="64"/>
      <c r="I73" s="22"/>
    </row>
    <row r="74" spans="1:9">
      <c r="A74" s="64" t="s">
        <v>1749</v>
      </c>
      <c r="B74" s="64"/>
      <c r="C74" s="64"/>
      <c r="D74" s="97" t="s">
        <v>2443</v>
      </c>
      <c r="E74" s="114"/>
      <c r="F74" s="114"/>
      <c r="G74" s="22"/>
      <c r="H74" s="64"/>
      <c r="I74" s="22"/>
    </row>
    <row r="75" spans="1:9">
      <c r="A75" s="64" t="s">
        <v>1750</v>
      </c>
      <c r="B75" s="64"/>
      <c r="C75" s="64"/>
      <c r="D75" s="97" t="s">
        <v>2444</v>
      </c>
      <c r="E75" s="114"/>
      <c r="F75" s="114"/>
      <c r="G75" s="22"/>
      <c r="H75" s="64"/>
      <c r="I75" s="22"/>
    </row>
    <row r="76" spans="1:9">
      <c r="A76" s="64" t="s">
        <v>1751</v>
      </c>
      <c r="B76" s="64"/>
      <c r="C76" s="64"/>
      <c r="D76" s="110" t="s">
        <v>2445</v>
      </c>
      <c r="E76" s="115">
        <f>1*E65+-1*E66+1*E67+-1*E68+-1*E69+-1*E70+-1*E71+-1*E72+-1*E73+-1*E74+1*E75</f>
        <v>158835</v>
      </c>
      <c r="F76" s="115">
        <f>1*F65+-1*F66+1*F67+-1*F68+-1*F69+-1*F70+-1*F71+-1*F72+-1*F73+-1*F74+1*F75</f>
        <v>29060</v>
      </c>
      <c r="G76" s="22"/>
      <c r="H76" s="64"/>
      <c r="I76" s="22"/>
    </row>
    <row r="77" spans="1:9">
      <c r="A77" s="64" t="s">
        <v>1752</v>
      </c>
      <c r="B77" s="64"/>
      <c r="C77" s="64"/>
      <c r="D77" s="96" t="s">
        <v>2446</v>
      </c>
      <c r="E77" s="95"/>
      <c r="F77" s="95"/>
      <c r="G77" s="22"/>
      <c r="H77" s="64"/>
      <c r="I77" s="22"/>
    </row>
    <row r="78" spans="1:9">
      <c r="A78" s="64" t="s">
        <v>1753</v>
      </c>
      <c r="B78" s="64"/>
      <c r="C78" s="64"/>
      <c r="D78" s="97" t="s">
        <v>2447</v>
      </c>
      <c r="E78" s="114"/>
      <c r="F78" s="114"/>
      <c r="G78" s="22"/>
      <c r="H78" s="64"/>
      <c r="I78" s="22"/>
    </row>
    <row r="79" spans="1:9" ht="25.5">
      <c r="A79" s="64" t="s">
        <v>1754</v>
      </c>
      <c r="B79" s="64"/>
      <c r="C79" s="64"/>
      <c r="D79" s="97" t="s">
        <v>2448</v>
      </c>
      <c r="E79" s="114"/>
      <c r="F79" s="114"/>
      <c r="G79" s="22"/>
      <c r="H79" s="64"/>
      <c r="I79" s="22"/>
    </row>
    <row r="80" spans="1:9" ht="25.5">
      <c r="A80" s="64" t="s">
        <v>1755</v>
      </c>
      <c r="B80" s="64"/>
      <c r="C80" s="64"/>
      <c r="D80" s="97" t="s">
        <v>2449</v>
      </c>
      <c r="E80" s="114"/>
      <c r="F80" s="114"/>
      <c r="G80" s="22"/>
      <c r="H80" s="64"/>
      <c r="I80" s="22"/>
    </row>
    <row r="81" spans="1:9">
      <c r="A81" s="64" t="s">
        <v>1756</v>
      </c>
      <c r="B81" s="64"/>
      <c r="C81" s="64"/>
      <c r="D81" s="97" t="s">
        <v>2450</v>
      </c>
      <c r="E81" s="114"/>
      <c r="F81" s="114"/>
      <c r="G81" s="22"/>
      <c r="H81" s="64"/>
      <c r="I81" s="22"/>
    </row>
    <row r="82" spans="1:9">
      <c r="A82" s="64" t="s">
        <v>1757</v>
      </c>
      <c r="B82" s="64"/>
      <c r="C82" s="64"/>
      <c r="D82" s="97" t="s">
        <v>2451</v>
      </c>
      <c r="E82" s="114"/>
      <c r="F82" s="114"/>
      <c r="G82" s="22"/>
      <c r="H82" s="64"/>
      <c r="I82" s="22"/>
    </row>
    <row r="83" spans="1:9">
      <c r="A83" s="64" t="s">
        <v>1758</v>
      </c>
      <c r="B83" s="64"/>
      <c r="C83" s="64"/>
      <c r="D83" s="97" t="s">
        <v>2452</v>
      </c>
      <c r="E83" s="114">
        <v>1116</v>
      </c>
      <c r="F83" s="114"/>
      <c r="G83" s="22"/>
      <c r="H83" s="64"/>
      <c r="I83" s="22"/>
    </row>
    <row r="84" spans="1:9">
      <c r="A84" s="64" t="s">
        <v>1759</v>
      </c>
      <c r="B84" s="64"/>
      <c r="C84" s="64"/>
      <c r="D84" s="97" t="s">
        <v>2453</v>
      </c>
      <c r="E84" s="114"/>
      <c r="F84" s="114"/>
      <c r="G84" s="22"/>
      <c r="H84" s="64"/>
      <c r="I84" s="22"/>
    </row>
    <row r="85" spans="1:9">
      <c r="A85" s="64" t="s">
        <v>1760</v>
      </c>
      <c r="B85" s="64"/>
      <c r="C85" s="64"/>
      <c r="D85" s="97" t="s">
        <v>2454</v>
      </c>
      <c r="E85" s="114"/>
      <c r="F85" s="114"/>
      <c r="G85" s="22"/>
      <c r="H85" s="64"/>
      <c r="I85" s="22"/>
    </row>
    <row r="86" spans="1:9">
      <c r="A86" s="64" t="s">
        <v>1761</v>
      </c>
      <c r="B86" s="64"/>
      <c r="C86" s="64"/>
      <c r="D86" s="97" t="s">
        <v>2455</v>
      </c>
      <c r="E86" s="114"/>
      <c r="F86" s="114"/>
      <c r="G86" s="22"/>
      <c r="H86" s="64"/>
      <c r="I86" s="22"/>
    </row>
    <row r="87" spans="1:9">
      <c r="A87" s="64" t="s">
        <v>1762</v>
      </c>
      <c r="B87" s="64"/>
      <c r="C87" s="64"/>
      <c r="D87" s="97" t="s">
        <v>2456</v>
      </c>
      <c r="E87" s="114"/>
      <c r="F87" s="114"/>
      <c r="G87" s="22"/>
      <c r="H87" s="64"/>
      <c r="I87" s="22"/>
    </row>
    <row r="88" spans="1:9">
      <c r="A88" s="64" t="s">
        <v>1763</v>
      </c>
      <c r="B88" s="64"/>
      <c r="C88" s="64"/>
      <c r="D88" s="97" t="s">
        <v>2259</v>
      </c>
      <c r="E88" s="114"/>
      <c r="F88" s="114"/>
      <c r="G88" s="22"/>
      <c r="H88" s="64"/>
      <c r="I88" s="22"/>
    </row>
    <row r="89" spans="1:9">
      <c r="A89" s="64" t="s">
        <v>1764</v>
      </c>
      <c r="B89" s="64"/>
      <c r="C89" s="64"/>
      <c r="D89" s="97" t="s">
        <v>2243</v>
      </c>
      <c r="E89" s="114"/>
      <c r="F89" s="114"/>
      <c r="G89" s="22"/>
      <c r="H89" s="64"/>
      <c r="I89" s="22"/>
    </row>
    <row r="90" spans="1:9">
      <c r="A90" s="64" t="s">
        <v>1765</v>
      </c>
      <c r="B90" s="64"/>
      <c r="C90" s="64"/>
      <c r="D90" s="97" t="s">
        <v>2457</v>
      </c>
      <c r="E90" s="114"/>
      <c r="F90" s="114"/>
      <c r="G90" s="22"/>
      <c r="H90" s="64"/>
      <c r="I90" s="22"/>
    </row>
    <row r="91" spans="1:9">
      <c r="A91" s="64" t="s">
        <v>1766</v>
      </c>
      <c r="B91" s="64"/>
      <c r="C91" s="64"/>
      <c r="D91" s="97" t="s">
        <v>2458</v>
      </c>
      <c r="E91" s="114"/>
      <c r="F91" s="114"/>
      <c r="G91" s="22"/>
      <c r="H91" s="64"/>
      <c r="I91" s="22"/>
    </row>
    <row r="92" spans="1:9">
      <c r="A92" s="64" t="s">
        <v>1767</v>
      </c>
      <c r="B92" s="64"/>
      <c r="C92" s="64"/>
      <c r="D92" s="97" t="s">
        <v>2459</v>
      </c>
      <c r="E92" s="114"/>
      <c r="F92" s="114"/>
      <c r="G92" s="22"/>
      <c r="H92" s="64"/>
      <c r="I92" s="22"/>
    </row>
    <row r="93" spans="1:9">
      <c r="A93" s="64" t="s">
        <v>1768</v>
      </c>
      <c r="B93" s="64"/>
      <c r="C93" s="64"/>
      <c r="D93" s="97" t="s">
        <v>2460</v>
      </c>
      <c r="E93" s="114"/>
      <c r="F93" s="114"/>
      <c r="G93" s="22"/>
      <c r="H93" s="64"/>
      <c r="I93" s="22"/>
    </row>
    <row r="94" spans="1:9">
      <c r="A94" s="64" t="s">
        <v>1769</v>
      </c>
      <c r="B94" s="64"/>
      <c r="C94" s="64"/>
      <c r="D94" s="97" t="s">
        <v>2461</v>
      </c>
      <c r="E94" s="114"/>
      <c r="F94" s="114"/>
      <c r="G94" s="22"/>
      <c r="H94" s="64"/>
      <c r="I94" s="22"/>
    </row>
    <row r="95" spans="1:9">
      <c r="A95" s="64" t="s">
        <v>1770</v>
      </c>
      <c r="B95" s="64"/>
      <c r="C95" s="64"/>
      <c r="D95" s="97" t="s">
        <v>2462</v>
      </c>
      <c r="E95" s="114"/>
      <c r="F95" s="114"/>
      <c r="G95" s="22"/>
      <c r="H95" s="64"/>
      <c r="I95" s="22"/>
    </row>
    <row r="96" spans="1:9">
      <c r="A96" s="64" t="s">
        <v>1771</v>
      </c>
      <c r="B96" s="64"/>
      <c r="C96" s="64"/>
      <c r="D96" s="97" t="s">
        <v>2463</v>
      </c>
      <c r="E96" s="114"/>
      <c r="F96" s="114"/>
      <c r="G96" s="22"/>
      <c r="H96" s="64"/>
      <c r="I96" s="22"/>
    </row>
    <row r="97" spans="1:9">
      <c r="A97" s="64" t="s">
        <v>1772</v>
      </c>
      <c r="B97" s="64"/>
      <c r="C97" s="64"/>
      <c r="D97" s="97" t="s">
        <v>2464</v>
      </c>
      <c r="E97" s="114"/>
      <c r="F97" s="114"/>
      <c r="G97" s="22"/>
      <c r="H97" s="64"/>
      <c r="I97" s="22"/>
    </row>
    <row r="98" spans="1:9">
      <c r="A98" s="64" t="s">
        <v>1773</v>
      </c>
      <c r="B98" s="64"/>
      <c r="C98" s="64"/>
      <c r="D98" s="97" t="s">
        <v>2465</v>
      </c>
      <c r="E98" s="114"/>
      <c r="F98" s="114"/>
      <c r="G98" s="22"/>
      <c r="H98" s="64"/>
      <c r="I98" s="22"/>
    </row>
    <row r="99" spans="1:9">
      <c r="A99" s="64" t="s">
        <v>1774</v>
      </c>
      <c r="B99" s="64"/>
      <c r="C99" s="64"/>
      <c r="D99" s="97" t="s">
        <v>2466</v>
      </c>
      <c r="E99" s="114"/>
      <c r="F99" s="114"/>
      <c r="G99" s="22"/>
      <c r="H99" s="64"/>
      <c r="I99" s="22"/>
    </row>
    <row r="100" spans="1:9" ht="25.5">
      <c r="A100" s="64" t="s">
        <v>1775</v>
      </c>
      <c r="B100" s="64"/>
      <c r="C100" s="64"/>
      <c r="D100" s="97" t="s">
        <v>2467</v>
      </c>
      <c r="E100" s="114"/>
      <c r="F100" s="114"/>
      <c r="G100" s="22"/>
      <c r="H100" s="64"/>
      <c r="I100" s="22"/>
    </row>
    <row r="101" spans="1:9">
      <c r="A101" s="64" t="s">
        <v>1776</v>
      </c>
      <c r="B101" s="64"/>
      <c r="C101" s="64"/>
      <c r="D101" s="97" t="s">
        <v>2468</v>
      </c>
      <c r="E101" s="114"/>
      <c r="F101" s="114"/>
      <c r="G101" s="22"/>
      <c r="H101" s="64"/>
      <c r="I101" s="22"/>
    </row>
    <row r="102" spans="1:9">
      <c r="A102" s="64" t="s">
        <v>1777</v>
      </c>
      <c r="B102" s="64"/>
      <c r="C102" s="64"/>
      <c r="D102" s="97" t="s">
        <v>2469</v>
      </c>
      <c r="E102" s="114"/>
      <c r="F102" s="114"/>
      <c r="G102" s="22"/>
      <c r="H102" s="64"/>
      <c r="I102" s="22"/>
    </row>
    <row r="103" spans="1:9">
      <c r="A103" s="64" t="s">
        <v>1778</v>
      </c>
      <c r="B103" s="64"/>
      <c r="C103" s="64"/>
      <c r="D103" s="97" t="s">
        <v>2436</v>
      </c>
      <c r="E103" s="114"/>
      <c r="F103" s="114"/>
      <c r="G103" s="22"/>
      <c r="H103" s="64"/>
      <c r="I103" s="22"/>
    </row>
    <row r="104" spans="1:9">
      <c r="A104" s="64" t="s">
        <v>1779</v>
      </c>
      <c r="B104" s="64"/>
      <c r="C104" s="64"/>
      <c r="D104" s="97" t="s">
        <v>2470</v>
      </c>
      <c r="E104" s="114"/>
      <c r="F104" s="114"/>
      <c r="G104" s="22"/>
      <c r="H104" s="64"/>
      <c r="I104" s="22"/>
    </row>
    <row r="105" spans="1:9">
      <c r="A105" s="64" t="s">
        <v>1780</v>
      </c>
      <c r="B105" s="64"/>
      <c r="C105" s="64"/>
      <c r="D105" s="97" t="s">
        <v>2443</v>
      </c>
      <c r="E105" s="114"/>
      <c r="F105" s="114"/>
      <c r="G105" s="22"/>
      <c r="H105" s="64"/>
      <c r="I105" s="22"/>
    </row>
    <row r="106" spans="1:9">
      <c r="A106" s="64" t="s">
        <v>1781</v>
      </c>
      <c r="B106" s="64"/>
      <c r="C106" s="64"/>
      <c r="D106" s="97" t="s">
        <v>2444</v>
      </c>
      <c r="E106" s="114"/>
      <c r="F106" s="114"/>
      <c r="G106" s="22"/>
      <c r="H106" s="64"/>
      <c r="I106" s="22"/>
    </row>
    <row r="107" spans="1:9">
      <c r="A107" s="64" t="s">
        <v>1782</v>
      </c>
      <c r="B107" s="64"/>
      <c r="C107" s="64"/>
      <c r="D107" s="110" t="s">
        <v>2471</v>
      </c>
      <c r="E107" s="115">
        <f>1*E78+-1*E79+1*E80+-1*E81+1*E82+-1*E83+1*E84+-1*E85+1*E86+-1*E87+-1*E88+1*E89+1*E90+-1*E91+1*E92+-1*E93+1*E94+-1*E95+1*E96+-1*E97+-1*E98+-1*E99+1*E100+1*E101+1*E102+1*E103+1*E104+-1*E105+1*E106</f>
        <v>-1116</v>
      </c>
      <c r="F107" s="115">
        <f>1*F78+-1*F79+1*F80+-1*F81+1*F82+-1*F83+1*F84+-1*F85+1*F86+-1*F87+-1*F88+1*F89+1*F90+-1*F91+1*F92+-1*F93+1*F94+-1*F95+1*F96+-1*F97+-1*F98+-1*F99+1*F100+1*F101+1*F102+1*F103+1*F104+-1*F105+1*F106</f>
        <v>0</v>
      </c>
      <c r="G107" s="22"/>
      <c r="H107" s="64"/>
      <c r="I107" s="22"/>
    </row>
    <row r="108" spans="1:9">
      <c r="A108" s="64" t="s">
        <v>1783</v>
      </c>
      <c r="B108" s="64"/>
      <c r="C108" s="64"/>
      <c r="D108" s="96" t="s">
        <v>2472</v>
      </c>
      <c r="E108" s="95"/>
      <c r="F108" s="95"/>
      <c r="G108" s="22"/>
      <c r="H108" s="64"/>
      <c r="I108" s="22"/>
    </row>
    <row r="109" spans="1:9" ht="25.5">
      <c r="A109" s="64" t="s">
        <v>1784</v>
      </c>
      <c r="B109" s="64"/>
      <c r="C109" s="64"/>
      <c r="D109" s="97" t="s">
        <v>2473</v>
      </c>
      <c r="E109" s="114"/>
      <c r="F109" s="114"/>
      <c r="G109" s="22"/>
      <c r="H109" s="64"/>
      <c r="I109" s="22"/>
    </row>
    <row r="110" spans="1:9" ht="25.5">
      <c r="A110" s="64" t="s">
        <v>1785</v>
      </c>
      <c r="B110" s="64"/>
      <c r="C110" s="64"/>
      <c r="D110" s="97" t="s">
        <v>2474</v>
      </c>
      <c r="E110" s="114"/>
      <c r="F110" s="114"/>
      <c r="G110" s="22"/>
      <c r="H110" s="64"/>
      <c r="I110" s="22"/>
    </row>
    <row r="111" spans="1:9">
      <c r="A111" s="64" t="s">
        <v>1786</v>
      </c>
      <c r="B111" s="64"/>
      <c r="C111" s="64"/>
      <c r="D111" s="97" t="s">
        <v>2475</v>
      </c>
      <c r="E111" s="114"/>
      <c r="F111" s="114"/>
      <c r="G111" s="22"/>
      <c r="H111" s="64"/>
      <c r="I111" s="22"/>
    </row>
    <row r="112" spans="1:9">
      <c r="A112" s="64" t="s">
        <v>1787</v>
      </c>
      <c r="B112" s="64"/>
      <c r="C112" s="64"/>
      <c r="D112" s="97" t="s">
        <v>2476</v>
      </c>
      <c r="E112" s="114"/>
      <c r="F112" s="114"/>
      <c r="G112" s="22"/>
      <c r="H112" s="64"/>
      <c r="I112" s="22"/>
    </row>
    <row r="113" spans="1:9">
      <c r="A113" s="64" t="s">
        <v>1788</v>
      </c>
      <c r="B113" s="64"/>
      <c r="C113" s="64"/>
      <c r="D113" s="97" t="s">
        <v>2477</v>
      </c>
      <c r="E113" s="114"/>
      <c r="F113" s="114"/>
      <c r="G113" s="22"/>
      <c r="H113" s="64"/>
      <c r="I113" s="22"/>
    </row>
    <row r="114" spans="1:9">
      <c r="A114" s="64" t="s">
        <v>1789</v>
      </c>
      <c r="B114" s="64"/>
      <c r="C114" s="64"/>
      <c r="D114" s="97" t="s">
        <v>2478</v>
      </c>
      <c r="E114" s="114"/>
      <c r="F114" s="114"/>
      <c r="G114" s="22"/>
      <c r="H114" s="64"/>
      <c r="I114" s="22"/>
    </row>
    <row r="115" spans="1:9">
      <c r="A115" s="64" t="s">
        <v>1790</v>
      </c>
      <c r="B115" s="64"/>
      <c r="C115" s="64"/>
      <c r="D115" s="97" t="s">
        <v>2479</v>
      </c>
      <c r="E115" s="114"/>
      <c r="F115" s="114"/>
      <c r="G115" s="22"/>
      <c r="H115" s="64"/>
      <c r="I115" s="22"/>
    </row>
    <row r="116" spans="1:9">
      <c r="A116" s="64" t="s">
        <v>1791</v>
      </c>
      <c r="B116" s="64"/>
      <c r="C116" s="64"/>
      <c r="D116" s="97" t="s">
        <v>2480</v>
      </c>
      <c r="E116" s="114"/>
      <c r="F116" s="114"/>
      <c r="G116" s="22"/>
      <c r="H116" s="64"/>
      <c r="I116" s="22"/>
    </row>
    <row r="117" spans="1:9">
      <c r="A117" s="64" t="s">
        <v>1792</v>
      </c>
      <c r="B117" s="64"/>
      <c r="C117" s="64"/>
      <c r="D117" s="97" t="s">
        <v>2481</v>
      </c>
      <c r="E117" s="114"/>
      <c r="F117" s="114"/>
      <c r="G117" s="22"/>
      <c r="H117" s="64"/>
      <c r="I117" s="22"/>
    </row>
    <row r="118" spans="1:9">
      <c r="A118" s="64" t="s">
        <v>1793</v>
      </c>
      <c r="B118" s="64"/>
      <c r="C118" s="64"/>
      <c r="D118" s="97" t="s">
        <v>2432</v>
      </c>
      <c r="E118" s="114"/>
      <c r="F118" s="114"/>
      <c r="G118" s="22"/>
      <c r="H118" s="64"/>
      <c r="I118" s="22"/>
    </row>
    <row r="119" spans="1:9">
      <c r="A119" s="64" t="s">
        <v>1794</v>
      </c>
      <c r="B119" s="64"/>
      <c r="C119" s="64"/>
      <c r="D119" s="97" t="s">
        <v>2482</v>
      </c>
      <c r="E119" s="114"/>
      <c r="F119" s="114"/>
      <c r="G119" s="22"/>
      <c r="H119" s="64"/>
      <c r="I119" s="22"/>
    </row>
    <row r="120" spans="1:9">
      <c r="A120" s="64" t="s">
        <v>1795</v>
      </c>
      <c r="B120" s="64"/>
      <c r="C120" s="64"/>
      <c r="D120" s="97" t="s">
        <v>2483</v>
      </c>
      <c r="E120" s="114">
        <v>2537</v>
      </c>
      <c r="F120" s="114">
        <v>9578</v>
      </c>
      <c r="G120" s="22"/>
      <c r="H120" s="64"/>
      <c r="I120" s="22"/>
    </row>
    <row r="121" spans="1:9">
      <c r="A121" s="64" t="s">
        <v>1796</v>
      </c>
      <c r="B121" s="64"/>
      <c r="C121" s="64"/>
      <c r="D121" s="97" t="s">
        <v>2484</v>
      </c>
      <c r="E121" s="114"/>
      <c r="F121" s="114"/>
      <c r="G121" s="22"/>
      <c r="H121" s="64"/>
      <c r="I121" s="22"/>
    </row>
    <row r="122" spans="1:9">
      <c r="A122" s="64" t="s">
        <v>1797</v>
      </c>
      <c r="B122" s="64"/>
      <c r="C122" s="64"/>
      <c r="D122" s="97" t="s">
        <v>2485</v>
      </c>
      <c r="E122" s="114"/>
      <c r="F122" s="114"/>
      <c r="G122" s="22"/>
      <c r="H122" s="64"/>
      <c r="I122" s="22"/>
    </row>
    <row r="123" spans="1:9">
      <c r="A123" s="64" t="s">
        <v>1798</v>
      </c>
      <c r="B123" s="64"/>
      <c r="C123" s="64"/>
      <c r="D123" s="97" t="s">
        <v>2486</v>
      </c>
      <c r="E123" s="114"/>
      <c r="F123" s="114"/>
      <c r="G123" s="22"/>
      <c r="H123" s="64"/>
      <c r="I123" s="22"/>
    </row>
    <row r="124" spans="1:9">
      <c r="A124" s="64" t="s">
        <v>1799</v>
      </c>
      <c r="B124" s="64"/>
      <c r="C124" s="64"/>
      <c r="D124" s="97" t="s">
        <v>2443</v>
      </c>
      <c r="E124" s="114"/>
      <c r="F124" s="114"/>
      <c r="G124" s="22"/>
      <c r="H124" s="64"/>
      <c r="I124" s="22"/>
    </row>
    <row r="125" spans="1:9">
      <c r="A125" s="64" t="s">
        <v>1800</v>
      </c>
      <c r="B125" s="64"/>
      <c r="C125" s="64"/>
      <c r="D125" s="97" t="s">
        <v>2444</v>
      </c>
      <c r="E125" s="114">
        <v>-12000</v>
      </c>
      <c r="F125" s="114"/>
      <c r="G125" s="22"/>
      <c r="H125" s="64"/>
      <c r="I125" s="22"/>
    </row>
    <row r="126" spans="1:9">
      <c r="A126" s="64" t="s">
        <v>1801</v>
      </c>
      <c r="B126" s="64"/>
      <c r="C126" s="64"/>
      <c r="D126" s="110" t="s">
        <v>2487</v>
      </c>
      <c r="E126" s="115">
        <f>1*E109+-1*E110+1*E111+1*E112+-1*E113+-1*E114+1*E115+1*E116+-1*E117+1*E118+1*E119+-1*E120+-1*E121+-1*E122+-1*E123+-1*E124+1*E125</f>
        <v>-14537</v>
      </c>
      <c r="F126" s="115">
        <f>1*F109+-1*F110+1*F111+1*F112+-1*F113+-1*F114+1*F115+1*F116+-1*F117+1*F118+1*F119+-1*F120+-1*F121+-1*F122+-1*F123+-1*F124+1*F125</f>
        <v>-9578</v>
      </c>
      <c r="G126" s="22"/>
      <c r="H126" s="64"/>
      <c r="I126" s="22"/>
    </row>
    <row r="127" spans="1:9" ht="25.5">
      <c r="A127" s="64" t="s">
        <v>1802</v>
      </c>
      <c r="B127" s="64"/>
      <c r="C127" s="64"/>
      <c r="D127" s="121" t="s">
        <v>2488</v>
      </c>
      <c r="E127" s="115">
        <f>1*E76+1*E107+1*E126</f>
        <v>143182</v>
      </c>
      <c r="F127" s="115">
        <f>1*F76+1*F107+1*F126</f>
        <v>19482</v>
      </c>
      <c r="G127" s="22"/>
      <c r="H127" s="64"/>
      <c r="I127" s="22"/>
    </row>
    <row r="128" spans="1:9">
      <c r="A128" s="64" t="s">
        <v>1803</v>
      </c>
      <c r="B128" s="64"/>
      <c r="C128" s="64"/>
      <c r="D128" s="96" t="s">
        <v>2489</v>
      </c>
      <c r="E128" s="95"/>
      <c r="F128" s="95"/>
      <c r="G128" s="22"/>
      <c r="H128" s="64"/>
      <c r="I128" s="22"/>
    </row>
    <row r="129" spans="1:9">
      <c r="A129" s="64" t="s">
        <v>1804</v>
      </c>
      <c r="B129" s="64"/>
      <c r="C129" s="64"/>
      <c r="D129" s="97" t="s">
        <v>2490</v>
      </c>
      <c r="E129" s="114"/>
      <c r="F129" s="114"/>
      <c r="G129" s="22"/>
      <c r="H129" s="64"/>
      <c r="I129" s="22"/>
    </row>
    <row r="130" spans="1:9" ht="15" thickBot="1">
      <c r="A130" s="64" t="s">
        <v>1805</v>
      </c>
      <c r="B130" s="64"/>
      <c r="C130" s="64"/>
      <c r="D130" s="121" t="s">
        <v>2491</v>
      </c>
      <c r="E130" s="116">
        <f>1*E127+1*E129</f>
        <v>143182</v>
      </c>
      <c r="F130" s="116">
        <f>1*F127+1*F129</f>
        <v>19482</v>
      </c>
      <c r="G130" s="22"/>
      <c r="H130" s="64"/>
      <c r="I130" s="22"/>
    </row>
    <row r="131" spans="1:9" ht="15" thickTop="1">
      <c r="A131" s="64" t="s">
        <v>1806</v>
      </c>
      <c r="B131" s="64"/>
      <c r="C131" s="64"/>
      <c r="D131" s="122" t="s">
        <v>2492</v>
      </c>
      <c r="E131" s="118">
        <v>-45855</v>
      </c>
      <c r="F131" s="118">
        <v>-134868</v>
      </c>
      <c r="G131" s="22"/>
      <c r="H131" s="64"/>
      <c r="I131" s="22"/>
    </row>
    <row r="132" spans="1:9">
      <c r="A132" s="64" t="s">
        <v>1807</v>
      </c>
      <c r="B132" s="64"/>
      <c r="C132" s="64"/>
      <c r="D132" s="122" t="s">
        <v>2493</v>
      </c>
      <c r="E132" s="114">
        <v>97327</v>
      </c>
      <c r="F132" s="114">
        <v>-115386</v>
      </c>
      <c r="G132" s="22"/>
      <c r="H132" s="64"/>
      <c r="I132" s="22"/>
    </row>
    <row r="133" spans="1:9" hidden="1">
      <c r="A133" s="64"/>
      <c r="B133" s="64"/>
      <c r="C133" s="64" t="s">
        <v>437</v>
      </c>
      <c r="D133" s="22"/>
      <c r="E133" s="22"/>
      <c r="F133" s="22"/>
      <c r="G133" s="22"/>
      <c r="H133" s="64"/>
      <c r="I133" s="22"/>
    </row>
    <row r="134" spans="1:9" hidden="1">
      <c r="A134" s="64"/>
      <c r="B134" s="64"/>
      <c r="C134" s="64" t="s">
        <v>457</v>
      </c>
      <c r="D134" s="64"/>
      <c r="E134" s="64"/>
      <c r="F134" s="64"/>
      <c r="G134" s="64"/>
      <c r="H134" s="64" t="s">
        <v>458</v>
      </c>
      <c r="I134" s="22"/>
    </row>
    <row r="135" spans="1:9">
      <c r="A135" s="22"/>
      <c r="B135" s="22"/>
      <c r="C135" s="22"/>
      <c r="D135" s="22"/>
      <c r="E135" s="22"/>
      <c r="F135" s="22"/>
      <c r="G135" s="22"/>
      <c r="H135" s="22"/>
    </row>
    <row r="136" spans="1:9">
      <c r="A136" s="22"/>
      <c r="B136" s="22"/>
      <c r="C136" s="22"/>
      <c r="D136" s="22"/>
      <c r="E136" s="22"/>
      <c r="F136" s="22"/>
      <c r="G136" s="22"/>
      <c r="H136" s="22"/>
    </row>
    <row r="137" spans="1:9" ht="24.95" hidden="1" customHeight="1">
      <c r="A137" s="64"/>
      <c r="B137" s="64"/>
      <c r="C137" s="53" t="s">
        <v>1808</v>
      </c>
      <c r="D137" s="64"/>
      <c r="E137" s="64"/>
      <c r="F137" s="64"/>
      <c r="G137" s="64"/>
      <c r="H137" s="64"/>
    </row>
    <row r="138" spans="1:9" hidden="1">
      <c r="A138" s="64"/>
      <c r="B138" s="64"/>
      <c r="C138" s="64"/>
      <c r="D138" s="64"/>
      <c r="E138" s="64"/>
      <c r="F138" s="64"/>
      <c r="G138" s="64"/>
      <c r="H138" s="64"/>
    </row>
    <row r="139" spans="1:9" hidden="1">
      <c r="A139" s="64"/>
      <c r="B139" s="64"/>
      <c r="C139" s="64"/>
      <c r="D139" s="64"/>
      <c r="E139" s="64" t="s">
        <v>1812</v>
      </c>
      <c r="F139" s="64" t="s">
        <v>1813</v>
      </c>
      <c r="G139" s="64"/>
      <c r="H139" s="64"/>
    </row>
    <row r="140" spans="1:9" hidden="1">
      <c r="A140" s="64"/>
      <c r="B140" s="64"/>
      <c r="C140" s="64" t="s">
        <v>435</v>
      </c>
      <c r="D140" s="64" t="s">
        <v>436</v>
      </c>
      <c r="E140" s="64"/>
      <c r="F140" s="64"/>
      <c r="G140" s="64" t="s">
        <v>437</v>
      </c>
      <c r="H140" s="64" t="s">
        <v>438</v>
      </c>
    </row>
    <row r="141" spans="1:9" ht="50.1" customHeight="1">
      <c r="A141" s="64"/>
      <c r="B141" s="64" t="s">
        <v>1814</v>
      </c>
      <c r="C141" s="64" t="s">
        <v>472</v>
      </c>
      <c r="D141" s="107"/>
      <c r="E141" s="65" t="s">
        <v>2208</v>
      </c>
      <c r="F141" s="65" t="s">
        <v>2209</v>
      </c>
      <c r="G141" s="22"/>
      <c r="H141" s="64"/>
    </row>
    <row r="142" spans="1:9" ht="26.25" customHeight="1">
      <c r="A142" s="64"/>
      <c r="B142" s="64"/>
      <c r="C142" s="64" t="s">
        <v>440</v>
      </c>
      <c r="D142" s="66"/>
      <c r="E142" s="67" t="str">
        <f>TEXT(DATE(MID(E143,7,4),MID(E143,4,2),MID(E143,1,2)),"dd/MM/yyyy")&amp;" - "&amp;TEXT(DATE(MID(E144,7,4),MID(E144,4,2),MID(E144,1,2)),"dd/MM/yyyy")</f>
        <v>01/07/2021 - 30/09/2021</v>
      </c>
      <c r="F142" s="67" t="str">
        <f>TEXT(DATE(MID(F143,7,4),MID(F143,4,2),MID(F143,1,2)),"dd/MM/yyyy")&amp;" - "&amp;TEXT(DATE(MID(F144,7,4),MID(F144,4,2),MID(F144,1,2)),"dd/MM/yyyy")</f>
        <v>01/07/2021 - 30/09/2021</v>
      </c>
      <c r="G142" s="22"/>
      <c r="H142" s="64"/>
    </row>
    <row r="143" spans="1:9" ht="20.100000000000001" hidden="1" customHeight="1">
      <c r="A143" s="64"/>
      <c r="B143" s="64"/>
      <c r="C143" s="64" t="s">
        <v>442</v>
      </c>
      <c r="D143" s="108"/>
      <c r="E143" s="68" t="str">
        <f>StartUp!$D$8</f>
        <v>01/07/2021</v>
      </c>
      <c r="F143" s="68" t="str">
        <f>StartUp!$D$8</f>
        <v>01/07/2021</v>
      </c>
      <c r="G143" s="22"/>
      <c r="H143" s="64"/>
    </row>
    <row r="144" spans="1:9" ht="20.100000000000001" hidden="1" customHeight="1">
      <c r="A144" s="64"/>
      <c r="B144" s="64"/>
      <c r="C144" s="64" t="s">
        <v>443</v>
      </c>
      <c r="D144" s="108"/>
      <c r="E144" s="68" t="str">
        <f>StartUp!$D$9</f>
        <v>30/09/2021</v>
      </c>
      <c r="F144" s="68" t="str">
        <f>StartUp!$D$9</f>
        <v>30/09/2021</v>
      </c>
      <c r="G144" s="22"/>
      <c r="H144" s="64"/>
    </row>
    <row r="145" spans="1:8">
      <c r="A145" s="64"/>
      <c r="B145" s="64"/>
      <c r="C145" s="64" t="s">
        <v>437</v>
      </c>
      <c r="D145" s="66"/>
      <c r="E145" s="22"/>
      <c r="F145" s="22"/>
      <c r="G145" s="22"/>
      <c r="H145" s="64"/>
    </row>
    <row r="146" spans="1:8">
      <c r="A146" s="64" t="s">
        <v>1809</v>
      </c>
      <c r="B146" s="64"/>
      <c r="C146" s="64"/>
      <c r="D146" s="95" t="s">
        <v>2388</v>
      </c>
      <c r="E146" s="95"/>
      <c r="F146" s="95"/>
      <c r="G146" s="22"/>
      <c r="H146" s="64"/>
    </row>
    <row r="147" spans="1:8">
      <c r="A147" s="64" t="s">
        <v>1810</v>
      </c>
      <c r="B147" s="64"/>
      <c r="C147" s="64"/>
      <c r="D147" s="96" t="s">
        <v>2389</v>
      </c>
      <c r="E147" s="95"/>
      <c r="F147" s="95"/>
      <c r="G147" s="22"/>
      <c r="H147" s="64"/>
    </row>
    <row r="148" spans="1:8">
      <c r="A148" s="64" t="s">
        <v>1811</v>
      </c>
      <c r="B148" s="64"/>
      <c r="C148" s="64"/>
      <c r="D148" s="97" t="s">
        <v>2388</v>
      </c>
      <c r="E148" s="100"/>
      <c r="F148" s="100"/>
      <c r="G148" s="22"/>
      <c r="H148" s="64"/>
    </row>
    <row r="149" spans="1:8" hidden="1">
      <c r="A149" s="64"/>
      <c r="B149" s="64"/>
      <c r="C149" s="64" t="s">
        <v>437</v>
      </c>
      <c r="D149" s="22"/>
      <c r="E149" s="22"/>
      <c r="F149" s="22"/>
      <c r="G149" s="22"/>
      <c r="H149" s="64"/>
    </row>
    <row r="150" spans="1:8" hidden="1">
      <c r="A150" s="64"/>
      <c r="B150" s="64"/>
      <c r="C150" s="64" t="s">
        <v>457</v>
      </c>
      <c r="D150" s="64"/>
      <c r="E150" s="64"/>
      <c r="F150" s="64"/>
      <c r="G150" s="64"/>
      <c r="H150" s="64" t="s">
        <v>458</v>
      </c>
    </row>
  </sheetData>
  <sheetProtection algorithmName="SHA-512" hashValue="tTnLYAC8GRg2ioz9jSPRv06yINj6jR85r/jco0MhXDDNjuDn7a9E75EoG7Xc2GvoVD31bB+MT5v58cRk8LEyRw==" saltValue="rVOwvXCSAaV4io6utz4BEw==" spinCount="100000" sheet="1" objects="1" scenarios="1" formatColumns="0" formatRows="0"/>
  <dataValidations count="1">
    <dataValidation type="custom" allowBlank="1" showInputMessage="1" showErrorMessage="1" error="Please enter a numeric value upto 2 decimal places only" sqref="E16:F16 E129:F132 E109:F127 E78:F107 E48:F76 E18:F46" xr:uid="{00000000-0002-0000-0700-000000000000}">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2614" r:id="rId3" name="LegendBtn">
          <controlPr defaultSize="0" autoLine="0" r:id="rId4">
            <anchor>
              <from>
                <xdr:col>4</xdr:col>
                <xdr:colOff>809625</xdr:colOff>
                <xdr:row>0</xdr:row>
                <xdr:rowOff>123825</xdr:rowOff>
              </from>
              <to>
                <xdr:col>4</xdr:col>
                <xdr:colOff>1438275</xdr:colOff>
                <xdr:row>0</xdr:row>
                <xdr:rowOff>762000</xdr:rowOff>
              </to>
            </anchor>
          </controlPr>
        </control>
      </mc:Choice>
      <mc:Fallback>
        <control shapeId="22614" r:id="rId3" name="LegendBtn"/>
      </mc:Fallback>
    </mc:AlternateContent>
    <mc:AlternateContent xmlns:mc="http://schemas.openxmlformats.org/markup-compatibility/2006">
      <mc:Choice Requires="x14">
        <control shapeId="22613" r:id="rId5" name="HelpBtn">
          <controlPr defaultSize="0" autoLine="0" r:id="rId6">
            <anchor>
              <from>
                <xdr:col>3</xdr:col>
                <xdr:colOff>3848100</xdr:colOff>
                <xdr:row>0</xdr:row>
                <xdr:rowOff>123825</xdr:rowOff>
              </from>
              <to>
                <xdr:col>4</xdr:col>
                <xdr:colOff>619125</xdr:colOff>
                <xdr:row>0</xdr:row>
                <xdr:rowOff>762000</xdr:rowOff>
              </to>
            </anchor>
          </controlPr>
        </control>
      </mc:Choice>
      <mc:Fallback>
        <control shapeId="22613" r:id="rId5" name="HelpBtn"/>
      </mc:Fallback>
    </mc:AlternateContent>
    <mc:AlternateContent xmlns:mc="http://schemas.openxmlformats.org/markup-compatibility/2006">
      <mc:Choice Requires="x14">
        <control shapeId="22612" r:id="rId7" name="ToolboxBtn">
          <controlPr defaultSize="0" autoLine="0" r:id="rId8">
            <anchor>
              <from>
                <xdr:col>3</xdr:col>
                <xdr:colOff>3019425</xdr:colOff>
                <xdr:row>0</xdr:row>
                <xdr:rowOff>123825</xdr:rowOff>
              </from>
              <to>
                <xdr:col>3</xdr:col>
                <xdr:colOff>3657600</xdr:colOff>
                <xdr:row>0</xdr:row>
                <xdr:rowOff>762000</xdr:rowOff>
              </to>
            </anchor>
          </controlPr>
        </control>
      </mc:Choice>
      <mc:Fallback>
        <control shapeId="22612" r:id="rId7" name="ToolboxBtn"/>
      </mc:Fallback>
    </mc:AlternateContent>
    <mc:AlternateContent xmlns:mc="http://schemas.openxmlformats.org/markup-compatibility/2006">
      <mc:Choice Requires="x14">
        <control shapeId="22611"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22611"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DZ86"/>
  <sheetViews>
    <sheetView showGridLines="0" rightToLeft="1" topLeftCell="Q1" workbookViewId="0">
      <pane ySplit="2" topLeftCell="A77" activePane="bottomLeft" state="frozen"/>
      <selection activeCell="C1" sqref="C1"/>
      <selection pane="bottomLeft" activeCell="O63" sqref="O63"/>
    </sheetView>
  </sheetViews>
  <sheetFormatPr defaultRowHeight="14.25"/>
  <cols>
    <col min="1" max="2" width="0" hidden="1" customWidth="1"/>
    <col min="3" max="3" width="3.625" customWidth="1"/>
    <col min="4" max="4" width="40.75" customWidth="1"/>
    <col min="5" max="20" width="22.75" customWidth="1"/>
    <col min="21" max="21" width="20.625" customWidth="1"/>
  </cols>
  <sheetData>
    <row r="1" spans="1:130" ht="80.099999999999994" customHeight="1">
      <c r="A1" s="50" t="s">
        <v>1495</v>
      </c>
      <c r="B1" s="22"/>
      <c r="C1" s="22"/>
      <c r="D1" s="22"/>
      <c r="E1" s="45"/>
      <c r="F1" s="45"/>
      <c r="G1" s="45"/>
      <c r="H1" s="45"/>
      <c r="I1" s="45"/>
      <c r="J1" s="45"/>
      <c r="K1" s="45"/>
      <c r="L1" s="45"/>
      <c r="M1" s="45"/>
      <c r="N1" s="45"/>
      <c r="O1" s="45"/>
      <c r="P1" s="45"/>
      <c r="Q1" s="45"/>
      <c r="R1" s="45"/>
      <c r="S1" s="45"/>
      <c r="T1" s="45"/>
      <c r="U1" s="22"/>
      <c r="V1" s="22"/>
    </row>
    <row r="2" spans="1:130" ht="24.95" customHeight="1">
      <c r="A2" s="55"/>
      <c r="B2" s="55"/>
      <c r="C2" s="55"/>
      <c r="D2" s="58" t="s">
        <v>2167</v>
      </c>
      <c r="E2" s="56"/>
      <c r="F2" s="56"/>
      <c r="G2" s="56"/>
      <c r="H2" s="56"/>
      <c r="I2" s="56"/>
      <c r="J2" s="56"/>
      <c r="K2" s="56"/>
      <c r="L2" s="56"/>
      <c r="M2" s="56"/>
      <c r="N2" s="56"/>
      <c r="O2" s="56"/>
      <c r="P2" s="56"/>
      <c r="Q2" s="56"/>
      <c r="R2" s="56"/>
      <c r="S2" s="56"/>
      <c r="T2" s="56"/>
      <c r="U2" s="55"/>
      <c r="V2" s="55"/>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45"/>
      <c r="F3" s="45"/>
      <c r="G3" s="45"/>
      <c r="H3" s="45"/>
      <c r="I3" s="45"/>
      <c r="J3" s="45"/>
      <c r="K3" s="45"/>
      <c r="L3" s="45"/>
      <c r="M3" s="45"/>
      <c r="N3" s="45"/>
      <c r="O3" s="45"/>
      <c r="P3" s="45"/>
      <c r="Q3" s="45"/>
      <c r="R3" s="45"/>
      <c r="S3" s="45"/>
      <c r="T3" s="45"/>
      <c r="U3" s="22"/>
      <c r="V3" s="22"/>
    </row>
    <row r="4" spans="1:130">
      <c r="A4" s="22"/>
      <c r="B4" s="22"/>
      <c r="C4" s="22"/>
      <c r="D4" s="22"/>
      <c r="E4" s="45"/>
      <c r="F4" s="45"/>
      <c r="G4" s="45"/>
      <c r="H4" s="45"/>
      <c r="I4" s="45"/>
      <c r="J4" s="45"/>
      <c r="K4" s="45"/>
      <c r="L4" s="45"/>
      <c r="M4" s="45"/>
      <c r="N4" s="45"/>
      <c r="O4" s="45"/>
      <c r="P4" s="45"/>
      <c r="Q4" s="45"/>
      <c r="R4" s="45"/>
      <c r="S4" s="45"/>
      <c r="T4" s="45"/>
      <c r="U4" s="22"/>
      <c r="V4" s="22"/>
    </row>
    <row r="5" spans="1:130" ht="30" customHeight="1">
      <c r="A5" s="23"/>
      <c r="B5" s="23" t="b">
        <v>1</v>
      </c>
      <c r="C5" s="50" t="s">
        <v>1496</v>
      </c>
      <c r="D5" s="23"/>
      <c r="E5" s="46"/>
      <c r="F5" s="46"/>
      <c r="G5" s="46"/>
      <c r="H5" s="46"/>
      <c r="I5" s="46"/>
      <c r="J5" s="46"/>
      <c r="K5" s="46"/>
      <c r="L5" s="46"/>
      <c r="M5" s="46"/>
      <c r="N5" s="46"/>
      <c r="O5" s="46"/>
      <c r="P5" s="46"/>
      <c r="Q5" s="46"/>
      <c r="R5" s="46"/>
      <c r="S5" s="46"/>
      <c r="T5" s="46"/>
      <c r="U5" s="23"/>
      <c r="V5" s="23"/>
    </row>
    <row r="6" spans="1:130" hidden="1">
      <c r="A6" s="23"/>
      <c r="B6" s="23"/>
      <c r="C6" s="23"/>
      <c r="D6" s="23"/>
      <c r="E6" s="46"/>
      <c r="F6" s="46"/>
      <c r="G6" s="46"/>
      <c r="H6" s="46"/>
      <c r="I6" s="46"/>
      <c r="J6" s="46"/>
      <c r="K6" s="46"/>
      <c r="L6" s="46"/>
      <c r="M6" s="46"/>
      <c r="N6" s="46"/>
      <c r="O6" s="46"/>
      <c r="P6" s="46"/>
      <c r="Q6" s="46"/>
      <c r="R6" s="46"/>
      <c r="S6" s="46"/>
      <c r="T6" s="46"/>
      <c r="U6" s="23"/>
      <c r="V6" s="23"/>
    </row>
    <row r="7" spans="1:130" hidden="1">
      <c r="A7" s="23"/>
      <c r="B7" s="23"/>
      <c r="C7" s="23"/>
      <c r="D7" s="47"/>
      <c r="E7" s="48" t="s">
        <v>817</v>
      </c>
      <c r="F7" s="48" t="s">
        <v>818</v>
      </c>
      <c r="G7" s="48" t="s">
        <v>819</v>
      </c>
      <c r="H7" s="48" t="s">
        <v>820</v>
      </c>
      <c r="I7" s="48" t="s">
        <v>821</v>
      </c>
      <c r="J7" s="48" t="s">
        <v>822</v>
      </c>
      <c r="K7" s="48" t="s">
        <v>823</v>
      </c>
      <c r="L7" s="48" t="s">
        <v>824</v>
      </c>
      <c r="M7" s="48" t="s">
        <v>825</v>
      </c>
      <c r="N7" s="48" t="s">
        <v>826</v>
      </c>
      <c r="O7" s="48" t="s">
        <v>827</v>
      </c>
      <c r="P7" s="48" t="s">
        <v>828</v>
      </c>
      <c r="Q7" s="48" t="s">
        <v>829</v>
      </c>
      <c r="R7" s="48" t="s">
        <v>830</v>
      </c>
      <c r="S7" s="48" t="s">
        <v>831</v>
      </c>
      <c r="T7" s="48"/>
      <c r="U7" s="23"/>
      <c r="V7" s="23"/>
    </row>
    <row r="8" spans="1:130">
      <c r="A8" s="23"/>
      <c r="B8" s="23"/>
      <c r="C8" s="23" t="s">
        <v>435</v>
      </c>
      <c r="D8" s="23" t="s">
        <v>436</v>
      </c>
      <c r="E8" s="46"/>
      <c r="F8" s="46"/>
      <c r="G8" s="46"/>
      <c r="H8" s="46"/>
      <c r="I8" s="46"/>
      <c r="J8" s="46"/>
      <c r="K8" s="46"/>
      <c r="L8" s="46"/>
      <c r="M8" s="46"/>
      <c r="N8" s="46"/>
      <c r="O8" s="46"/>
      <c r="P8" s="46"/>
      <c r="Q8" s="46"/>
      <c r="R8" s="46"/>
      <c r="S8" s="46"/>
      <c r="T8" s="46"/>
      <c r="U8" s="23" t="s">
        <v>437</v>
      </c>
      <c r="V8" s="23" t="s">
        <v>438</v>
      </c>
    </row>
    <row r="9" spans="1:130" ht="25.5">
      <c r="A9" s="23"/>
      <c r="B9" s="23"/>
      <c r="C9" s="23" t="s">
        <v>439</v>
      </c>
      <c r="D9" s="24" t="s">
        <v>2521</v>
      </c>
      <c r="E9" s="74" t="s">
        <v>2518</v>
      </c>
      <c r="F9" s="74" t="s">
        <v>2266</v>
      </c>
      <c r="G9" s="74" t="s">
        <v>2267</v>
      </c>
      <c r="H9" s="74" t="s">
        <v>2268</v>
      </c>
      <c r="I9" s="74" t="s">
        <v>2269</v>
      </c>
      <c r="J9" s="74" t="s">
        <v>2270</v>
      </c>
      <c r="K9" s="74" t="s">
        <v>2271</v>
      </c>
      <c r="L9" s="74" t="s">
        <v>2272</v>
      </c>
      <c r="M9" s="74" t="s">
        <v>2519</v>
      </c>
      <c r="N9" s="74" t="s">
        <v>2274</v>
      </c>
      <c r="O9" s="74" t="s">
        <v>2275</v>
      </c>
      <c r="P9" s="74" t="s">
        <v>2276</v>
      </c>
      <c r="Q9" s="74" t="s">
        <v>2277</v>
      </c>
      <c r="R9" s="74" t="s">
        <v>2278</v>
      </c>
      <c r="S9" s="74" t="s">
        <v>2280</v>
      </c>
      <c r="T9" s="74" t="s">
        <v>2520</v>
      </c>
      <c r="U9" s="22"/>
      <c r="V9" s="23"/>
    </row>
    <row r="10" spans="1:130" ht="24.95" customHeight="1">
      <c r="A10" s="25"/>
      <c r="B10" s="25"/>
      <c r="C10" s="25" t="s">
        <v>440</v>
      </c>
      <c r="D10" s="24"/>
      <c r="E10" s="26" t="str">
        <f t="shared" ref="E10:T10" si="0">TEXT(DATE(MID(E12,7,4),MID(E12,4,2),MID(E12,1,2)),"dd/MM/yyyy")&amp;" - "&amp;TEXT(DATE(MID(E13,7,4),MID(E13,4,2),MID(E13,1,2)),"dd/MM/yyyy")</f>
        <v>01/01/2021 - 30/09/2021</v>
      </c>
      <c r="F10" s="26" t="str">
        <f t="shared" si="0"/>
        <v>01/01/2021 - 30/09/2021</v>
      </c>
      <c r="G10" s="26" t="str">
        <f t="shared" si="0"/>
        <v>01/01/2021 - 30/09/2021</v>
      </c>
      <c r="H10" s="26" t="str">
        <f t="shared" si="0"/>
        <v>01/01/2021 - 30/09/2021</v>
      </c>
      <c r="I10" s="26" t="str">
        <f t="shared" si="0"/>
        <v>01/01/2021 - 30/09/2021</v>
      </c>
      <c r="J10" s="26" t="str">
        <f t="shared" si="0"/>
        <v>01/01/2021 - 30/09/2021</v>
      </c>
      <c r="K10" s="26" t="str">
        <f t="shared" si="0"/>
        <v>01/01/2021 - 30/09/2021</v>
      </c>
      <c r="L10" s="26" t="str">
        <f t="shared" si="0"/>
        <v>01/01/2021 - 30/09/2021</v>
      </c>
      <c r="M10" s="26" t="str">
        <f t="shared" si="0"/>
        <v>01/01/2021 - 30/09/2021</v>
      </c>
      <c r="N10" s="26" t="str">
        <f t="shared" si="0"/>
        <v>01/01/2021 - 30/09/2021</v>
      </c>
      <c r="O10" s="26" t="str">
        <f t="shared" si="0"/>
        <v>01/01/2021 - 30/09/2021</v>
      </c>
      <c r="P10" s="26" t="str">
        <f t="shared" si="0"/>
        <v>01/01/2021 - 30/09/2021</v>
      </c>
      <c r="Q10" s="26" t="str">
        <f t="shared" si="0"/>
        <v>01/01/2021 - 30/09/2021</v>
      </c>
      <c r="R10" s="26" t="str">
        <f t="shared" si="0"/>
        <v>01/01/2021 - 30/09/2021</v>
      </c>
      <c r="S10" s="26" t="str">
        <f t="shared" si="0"/>
        <v>01/01/2021 - 30/09/2021</v>
      </c>
      <c r="T10" s="26" t="str">
        <f t="shared" si="0"/>
        <v>01/01/2021 - 30/09/2021</v>
      </c>
      <c r="U10" s="27"/>
      <c r="V10" s="25"/>
    </row>
    <row r="11" spans="1:130" ht="24.95" customHeight="1">
      <c r="A11" s="25"/>
      <c r="B11" s="25"/>
      <c r="C11" s="25" t="s">
        <v>441</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7"/>
      <c r="V11" s="25"/>
    </row>
    <row r="12" spans="1:130" ht="24.95" hidden="1" customHeight="1">
      <c r="A12" s="25"/>
      <c r="B12" s="25"/>
      <c r="C12" s="25" t="s">
        <v>442</v>
      </c>
      <c r="D12" s="28"/>
      <c r="E12" s="29" t="s">
        <v>2157</v>
      </c>
      <c r="F12" s="29" t="s">
        <v>2157</v>
      </c>
      <c r="G12" s="29" t="s">
        <v>2157</v>
      </c>
      <c r="H12" s="29" t="s">
        <v>2157</v>
      </c>
      <c r="I12" s="29" t="s">
        <v>2157</v>
      </c>
      <c r="J12" s="29" t="s">
        <v>2157</v>
      </c>
      <c r="K12" s="29" t="s">
        <v>2157</v>
      </c>
      <c r="L12" s="29" t="s">
        <v>2157</v>
      </c>
      <c r="M12" s="29" t="s">
        <v>2157</v>
      </c>
      <c r="N12" s="29" t="s">
        <v>2157</v>
      </c>
      <c r="O12" s="29" t="s">
        <v>2157</v>
      </c>
      <c r="P12" s="29" t="s">
        <v>2157</v>
      </c>
      <c r="Q12" s="29" t="s">
        <v>2157</v>
      </c>
      <c r="R12" s="29" t="s">
        <v>2157</v>
      </c>
      <c r="S12" s="29" t="s">
        <v>2157</v>
      </c>
      <c r="T12" s="29" t="s">
        <v>2157</v>
      </c>
      <c r="U12" s="27"/>
      <c r="V12" s="25"/>
    </row>
    <row r="13" spans="1:130" ht="24.95" hidden="1" customHeight="1">
      <c r="A13" s="25"/>
      <c r="B13" s="25"/>
      <c r="C13" s="25" t="s">
        <v>443</v>
      </c>
      <c r="D13" s="28"/>
      <c r="E13" s="29" t="s">
        <v>2118</v>
      </c>
      <c r="F13" s="29" t="s">
        <v>2118</v>
      </c>
      <c r="G13" s="29" t="s">
        <v>2118</v>
      </c>
      <c r="H13" s="29" t="s">
        <v>2118</v>
      </c>
      <c r="I13" s="29" t="s">
        <v>2118</v>
      </c>
      <c r="J13" s="29" t="s">
        <v>2118</v>
      </c>
      <c r="K13" s="29" t="s">
        <v>2118</v>
      </c>
      <c r="L13" s="29" t="s">
        <v>2118</v>
      </c>
      <c r="M13" s="29" t="s">
        <v>2118</v>
      </c>
      <c r="N13" s="29" t="s">
        <v>2118</v>
      </c>
      <c r="O13" s="29" t="s">
        <v>2118</v>
      </c>
      <c r="P13" s="29" t="s">
        <v>2118</v>
      </c>
      <c r="Q13" s="29" t="s">
        <v>2118</v>
      </c>
      <c r="R13" s="29" t="s">
        <v>2118</v>
      </c>
      <c r="S13" s="29" t="s">
        <v>2118</v>
      </c>
      <c r="T13" s="29" t="s">
        <v>2118</v>
      </c>
      <c r="U13" s="27"/>
      <c r="V13" s="25"/>
    </row>
    <row r="14" spans="1:130">
      <c r="A14" s="23"/>
      <c r="B14" s="23"/>
      <c r="C14" s="23" t="s">
        <v>437</v>
      </c>
      <c r="D14" s="77"/>
      <c r="E14" s="45"/>
      <c r="F14" s="45"/>
      <c r="G14" s="45"/>
      <c r="H14" s="45"/>
      <c r="I14" s="45"/>
      <c r="J14" s="45"/>
      <c r="K14" s="45"/>
      <c r="L14" s="45"/>
      <c r="M14" s="45"/>
      <c r="N14" s="45"/>
      <c r="O14" s="45"/>
      <c r="P14" s="45"/>
      <c r="Q14" s="45"/>
      <c r="R14" s="45"/>
      <c r="S14" s="45"/>
      <c r="T14" s="45"/>
      <c r="U14" s="22"/>
      <c r="V14" s="23"/>
    </row>
    <row r="15" spans="1:130">
      <c r="A15" s="23"/>
      <c r="B15" s="23"/>
      <c r="C15" s="23"/>
      <c r="D15" s="84" t="s">
        <v>2494</v>
      </c>
      <c r="E15" s="127"/>
      <c r="F15" s="127"/>
      <c r="G15" s="127"/>
      <c r="H15" s="127"/>
      <c r="I15" s="127"/>
      <c r="J15" s="127"/>
      <c r="K15" s="127"/>
      <c r="L15" s="127"/>
      <c r="M15" s="127"/>
      <c r="N15" s="127"/>
      <c r="O15" s="127"/>
      <c r="P15" s="127"/>
      <c r="Q15" s="127"/>
      <c r="R15" s="127"/>
      <c r="S15" s="127"/>
      <c r="T15" s="127"/>
      <c r="U15" s="22"/>
      <c r="V15" s="23"/>
    </row>
    <row r="16" spans="1:130">
      <c r="A16" s="23" t="s">
        <v>832</v>
      </c>
      <c r="B16" s="23"/>
      <c r="C16" s="23"/>
      <c r="D16" s="123" t="s">
        <v>2495</v>
      </c>
      <c r="E16" s="128">
        <f>F16+G16+H16+I16-J16-K16+L16+M16+N16+O16+P16+R16+Q16</f>
        <v>311518</v>
      </c>
      <c r="F16" s="129">
        <v>1020443</v>
      </c>
      <c r="G16" s="129"/>
      <c r="H16" s="129">
        <v>-745919</v>
      </c>
      <c r="I16" s="129"/>
      <c r="J16" s="130"/>
      <c r="K16" s="129"/>
      <c r="L16" s="129">
        <v>50000</v>
      </c>
      <c r="M16" s="129"/>
      <c r="N16" s="129"/>
      <c r="O16" s="129">
        <v>-13006</v>
      </c>
      <c r="P16" s="129"/>
      <c r="Q16" s="129"/>
      <c r="R16" s="129"/>
      <c r="S16" s="129"/>
      <c r="T16" s="128">
        <f>F16+G16+H16+I16-J16-K16+L16+M16+N16+O16+P16+Q16+R16+S16</f>
        <v>311518</v>
      </c>
      <c r="U16" s="22"/>
      <c r="V16" s="23"/>
    </row>
    <row r="17" spans="1:22">
      <c r="A17" s="23"/>
      <c r="B17" s="23"/>
      <c r="C17" s="23"/>
      <c r="D17" s="124" t="s">
        <v>2496</v>
      </c>
      <c r="E17" s="127"/>
      <c r="F17" s="127"/>
      <c r="G17" s="127"/>
      <c r="H17" s="127"/>
      <c r="I17" s="127"/>
      <c r="J17" s="127"/>
      <c r="K17" s="127"/>
      <c r="L17" s="127"/>
      <c r="M17" s="127"/>
      <c r="N17" s="127"/>
      <c r="O17" s="127"/>
      <c r="P17" s="127"/>
      <c r="Q17" s="127"/>
      <c r="R17" s="127"/>
      <c r="S17" s="127"/>
      <c r="T17" s="127"/>
      <c r="U17" s="22"/>
      <c r="V17" s="23"/>
    </row>
    <row r="18" spans="1:22">
      <c r="A18" s="23"/>
      <c r="B18" s="23"/>
      <c r="C18" s="23"/>
      <c r="D18" s="125" t="s">
        <v>2497</v>
      </c>
      <c r="E18" s="127"/>
      <c r="F18" s="127"/>
      <c r="G18" s="127"/>
      <c r="H18" s="127"/>
      <c r="I18" s="127"/>
      <c r="J18" s="127"/>
      <c r="K18" s="127"/>
      <c r="L18" s="127"/>
      <c r="M18" s="127"/>
      <c r="N18" s="127"/>
      <c r="O18" s="127"/>
      <c r="P18" s="127"/>
      <c r="Q18" s="127"/>
      <c r="R18" s="127"/>
      <c r="S18" s="127"/>
      <c r="T18" s="127"/>
      <c r="U18" s="22"/>
      <c r="V18" s="23"/>
    </row>
    <row r="19" spans="1:22">
      <c r="A19" s="23" t="s">
        <v>833</v>
      </c>
      <c r="B19" s="23"/>
      <c r="C19" s="23"/>
      <c r="D19" s="126" t="s">
        <v>2331</v>
      </c>
      <c r="E19" s="128">
        <f t="shared" ref="E19:E42" si="1">F19+G19+H19+I19-J19-K19+L19+M19+N19+O19+P19+R19+Q19</f>
        <v>496204</v>
      </c>
      <c r="F19" s="129"/>
      <c r="G19" s="129"/>
      <c r="H19" s="129">
        <v>496204</v>
      </c>
      <c r="I19" s="129"/>
      <c r="J19" s="130"/>
      <c r="K19" s="129"/>
      <c r="L19" s="129"/>
      <c r="M19" s="129"/>
      <c r="N19" s="129"/>
      <c r="O19" s="129"/>
      <c r="P19" s="129"/>
      <c r="Q19" s="129"/>
      <c r="R19" s="129"/>
      <c r="S19" s="129"/>
      <c r="T19" s="128">
        <f t="shared" ref="T19:T42" si="2">F19+G19+H19+I19-J19-K19+L19+M19+N19+O19+P19+Q19+R19+S19</f>
        <v>496204</v>
      </c>
      <c r="U19" s="22"/>
      <c r="V19" s="23"/>
    </row>
    <row r="20" spans="1:22">
      <c r="A20" s="23" t="s">
        <v>834</v>
      </c>
      <c r="B20" s="23"/>
      <c r="C20" s="23"/>
      <c r="D20" s="126" t="s">
        <v>2498</v>
      </c>
      <c r="E20" s="128">
        <f t="shared" si="1"/>
        <v>-1169</v>
      </c>
      <c r="F20" s="129"/>
      <c r="G20" s="129"/>
      <c r="H20" s="129"/>
      <c r="I20" s="129"/>
      <c r="J20" s="130"/>
      <c r="K20" s="129"/>
      <c r="L20" s="129"/>
      <c r="M20" s="129"/>
      <c r="N20" s="129"/>
      <c r="O20" s="129">
        <v>-1169</v>
      </c>
      <c r="P20" s="129"/>
      <c r="Q20" s="129"/>
      <c r="R20" s="129"/>
      <c r="S20" s="129"/>
      <c r="T20" s="128">
        <f t="shared" si="2"/>
        <v>-1169</v>
      </c>
      <c r="U20" s="22"/>
      <c r="V20" s="23"/>
    </row>
    <row r="21" spans="1:22">
      <c r="A21" s="23" t="s">
        <v>835</v>
      </c>
      <c r="B21" s="23"/>
      <c r="C21" s="23"/>
      <c r="D21" s="126" t="s">
        <v>2384</v>
      </c>
      <c r="E21" s="128">
        <f t="shared" si="1"/>
        <v>495035</v>
      </c>
      <c r="F21" s="128">
        <f t="shared" ref="F21:S21" si="3">F19+F20</f>
        <v>0</v>
      </c>
      <c r="G21" s="128">
        <f t="shared" si="3"/>
        <v>0</v>
      </c>
      <c r="H21" s="128">
        <f t="shared" si="3"/>
        <v>496204</v>
      </c>
      <c r="I21" s="128">
        <f t="shared" si="3"/>
        <v>0</v>
      </c>
      <c r="J21" s="128">
        <f t="shared" si="3"/>
        <v>0</v>
      </c>
      <c r="K21" s="128">
        <f t="shared" si="3"/>
        <v>0</v>
      </c>
      <c r="L21" s="128">
        <f t="shared" si="3"/>
        <v>0</v>
      </c>
      <c r="M21" s="128">
        <f t="shared" si="3"/>
        <v>0</v>
      </c>
      <c r="N21" s="128">
        <f t="shared" si="3"/>
        <v>0</v>
      </c>
      <c r="O21" s="128">
        <f t="shared" si="3"/>
        <v>-1169</v>
      </c>
      <c r="P21" s="128">
        <f t="shared" si="3"/>
        <v>0</v>
      </c>
      <c r="Q21" s="128">
        <f t="shared" si="3"/>
        <v>0</v>
      </c>
      <c r="R21" s="128">
        <f t="shared" si="3"/>
        <v>0</v>
      </c>
      <c r="S21" s="128">
        <f t="shared" si="3"/>
        <v>0</v>
      </c>
      <c r="T21" s="128">
        <f t="shared" si="2"/>
        <v>495035</v>
      </c>
      <c r="U21" s="22"/>
      <c r="V21" s="23"/>
    </row>
    <row r="22" spans="1:22">
      <c r="A22" s="23" t="s">
        <v>836</v>
      </c>
      <c r="B22" s="23"/>
      <c r="C22" s="23"/>
      <c r="D22" s="123" t="s">
        <v>2499</v>
      </c>
      <c r="E22" s="128">
        <f t="shared" si="1"/>
        <v>0</v>
      </c>
      <c r="F22" s="129"/>
      <c r="G22" s="129"/>
      <c r="H22" s="129"/>
      <c r="I22" s="129"/>
      <c r="J22" s="130"/>
      <c r="K22" s="129"/>
      <c r="L22" s="129"/>
      <c r="M22" s="129"/>
      <c r="N22" s="129"/>
      <c r="O22" s="129"/>
      <c r="P22" s="129"/>
      <c r="Q22" s="129"/>
      <c r="R22" s="129"/>
      <c r="S22" s="129"/>
      <c r="T22" s="128">
        <f t="shared" si="2"/>
        <v>0</v>
      </c>
      <c r="U22" s="22"/>
      <c r="V22" s="23"/>
    </row>
    <row r="23" spans="1:22">
      <c r="A23" s="23" t="s">
        <v>837</v>
      </c>
      <c r="B23" s="23"/>
      <c r="C23" s="23"/>
      <c r="D23" s="123" t="s">
        <v>2500</v>
      </c>
      <c r="E23" s="128">
        <f t="shared" si="1"/>
        <v>0</v>
      </c>
      <c r="F23" s="129"/>
      <c r="G23" s="129"/>
      <c r="H23" s="129"/>
      <c r="I23" s="129"/>
      <c r="J23" s="130"/>
      <c r="K23" s="129"/>
      <c r="L23" s="129"/>
      <c r="M23" s="129"/>
      <c r="N23" s="129"/>
      <c r="O23" s="129"/>
      <c r="P23" s="129"/>
      <c r="Q23" s="129"/>
      <c r="R23" s="129"/>
      <c r="S23" s="129"/>
      <c r="T23" s="128">
        <f t="shared" si="2"/>
        <v>0</v>
      </c>
      <c r="U23" s="22"/>
      <c r="V23" s="23"/>
    </row>
    <row r="24" spans="1:22">
      <c r="A24" s="23" t="s">
        <v>838</v>
      </c>
      <c r="B24" s="23"/>
      <c r="C24" s="23"/>
      <c r="D24" s="123" t="s">
        <v>2501</v>
      </c>
      <c r="E24" s="128">
        <f t="shared" si="1"/>
        <v>0</v>
      </c>
      <c r="F24" s="129"/>
      <c r="G24" s="129"/>
      <c r="H24" s="129"/>
      <c r="I24" s="129"/>
      <c r="J24" s="130"/>
      <c r="K24" s="129"/>
      <c r="L24" s="129"/>
      <c r="M24" s="129"/>
      <c r="N24" s="129"/>
      <c r="O24" s="129"/>
      <c r="P24" s="129"/>
      <c r="Q24" s="129"/>
      <c r="R24" s="129"/>
      <c r="S24" s="129"/>
      <c r="T24" s="128">
        <f t="shared" si="2"/>
        <v>0</v>
      </c>
      <c r="U24" s="22"/>
      <c r="V24" s="23"/>
    </row>
    <row r="25" spans="1:22">
      <c r="A25" s="23" t="s">
        <v>839</v>
      </c>
      <c r="B25" s="23"/>
      <c r="C25" s="23"/>
      <c r="D25" s="123" t="s">
        <v>2502</v>
      </c>
      <c r="E25" s="128">
        <f t="shared" si="1"/>
        <v>0</v>
      </c>
      <c r="F25" s="129"/>
      <c r="G25" s="129"/>
      <c r="H25" s="129"/>
      <c r="I25" s="129"/>
      <c r="J25" s="130"/>
      <c r="K25" s="129"/>
      <c r="L25" s="129"/>
      <c r="M25" s="129"/>
      <c r="N25" s="129"/>
      <c r="O25" s="129"/>
      <c r="P25" s="129"/>
      <c r="Q25" s="129"/>
      <c r="R25" s="129"/>
      <c r="S25" s="129"/>
      <c r="T25" s="128">
        <f t="shared" si="2"/>
        <v>0</v>
      </c>
      <c r="U25" s="22"/>
      <c r="V25" s="23"/>
    </row>
    <row r="26" spans="1:22">
      <c r="A26" s="23" t="s">
        <v>840</v>
      </c>
      <c r="B26" s="23"/>
      <c r="C26" s="23"/>
      <c r="D26" s="123" t="s">
        <v>2503</v>
      </c>
      <c r="E26" s="128">
        <f t="shared" si="1"/>
        <v>0</v>
      </c>
      <c r="F26" s="129"/>
      <c r="G26" s="129"/>
      <c r="H26" s="129"/>
      <c r="I26" s="129"/>
      <c r="J26" s="130"/>
      <c r="K26" s="129"/>
      <c r="L26" s="129"/>
      <c r="M26" s="129"/>
      <c r="N26" s="129"/>
      <c r="O26" s="129"/>
      <c r="P26" s="129"/>
      <c r="Q26" s="129"/>
      <c r="R26" s="129"/>
      <c r="S26" s="129"/>
      <c r="T26" s="128">
        <f t="shared" si="2"/>
        <v>0</v>
      </c>
      <c r="U26" s="22"/>
      <c r="V26" s="23"/>
    </row>
    <row r="27" spans="1:22">
      <c r="A27" s="23" t="s">
        <v>841</v>
      </c>
      <c r="B27" s="23"/>
      <c r="C27" s="23"/>
      <c r="D27" s="123" t="s">
        <v>2435</v>
      </c>
      <c r="E27" s="128">
        <f t="shared" si="1"/>
        <v>0</v>
      </c>
      <c r="F27" s="129"/>
      <c r="G27" s="129"/>
      <c r="H27" s="129"/>
      <c r="I27" s="129"/>
      <c r="J27" s="130"/>
      <c r="K27" s="129"/>
      <c r="L27" s="129"/>
      <c r="M27" s="129"/>
      <c r="N27" s="129"/>
      <c r="O27" s="129"/>
      <c r="P27" s="129"/>
      <c r="Q27" s="129"/>
      <c r="R27" s="129"/>
      <c r="S27" s="129"/>
      <c r="T27" s="128">
        <f t="shared" si="2"/>
        <v>0</v>
      </c>
      <c r="U27" s="22"/>
      <c r="V27" s="23"/>
    </row>
    <row r="28" spans="1:22">
      <c r="A28" s="23" t="s">
        <v>842</v>
      </c>
      <c r="B28" s="23"/>
      <c r="C28" s="23"/>
      <c r="D28" s="123" t="s">
        <v>2504</v>
      </c>
      <c r="E28" s="128">
        <f t="shared" si="1"/>
        <v>0</v>
      </c>
      <c r="F28" s="129"/>
      <c r="G28" s="129"/>
      <c r="H28" s="129"/>
      <c r="I28" s="129"/>
      <c r="J28" s="130"/>
      <c r="K28" s="129"/>
      <c r="L28" s="129"/>
      <c r="M28" s="129"/>
      <c r="N28" s="129"/>
      <c r="O28" s="129"/>
      <c r="P28" s="129"/>
      <c r="Q28" s="129"/>
      <c r="R28" s="129"/>
      <c r="S28" s="129"/>
      <c r="T28" s="128">
        <f t="shared" si="2"/>
        <v>0</v>
      </c>
      <c r="U28" s="22"/>
      <c r="V28" s="23"/>
    </row>
    <row r="29" spans="1:22">
      <c r="A29" s="23" t="s">
        <v>843</v>
      </c>
      <c r="B29" s="23"/>
      <c r="C29" s="23"/>
      <c r="D29" s="123" t="s">
        <v>2505</v>
      </c>
      <c r="E29" s="128">
        <f t="shared" si="1"/>
        <v>0</v>
      </c>
      <c r="F29" s="129"/>
      <c r="G29" s="129"/>
      <c r="H29" s="129"/>
      <c r="I29" s="129"/>
      <c r="J29" s="130"/>
      <c r="K29" s="129"/>
      <c r="L29" s="129"/>
      <c r="M29" s="129"/>
      <c r="N29" s="129"/>
      <c r="O29" s="129"/>
      <c r="P29" s="129"/>
      <c r="Q29" s="129"/>
      <c r="R29" s="129"/>
      <c r="S29" s="129"/>
      <c r="T29" s="128">
        <f t="shared" si="2"/>
        <v>0</v>
      </c>
      <c r="U29" s="22"/>
      <c r="V29" s="23"/>
    </row>
    <row r="30" spans="1:22">
      <c r="A30" s="23" t="s">
        <v>844</v>
      </c>
      <c r="B30" s="23"/>
      <c r="C30" s="23"/>
      <c r="D30" s="123" t="s">
        <v>2506</v>
      </c>
      <c r="E30" s="128">
        <f t="shared" si="1"/>
        <v>0</v>
      </c>
      <c r="F30" s="129"/>
      <c r="G30" s="129"/>
      <c r="H30" s="129"/>
      <c r="I30" s="129"/>
      <c r="J30" s="130"/>
      <c r="K30" s="129"/>
      <c r="L30" s="129"/>
      <c r="M30" s="129"/>
      <c r="N30" s="129"/>
      <c r="O30" s="129"/>
      <c r="P30" s="129"/>
      <c r="Q30" s="129"/>
      <c r="R30" s="129"/>
      <c r="S30" s="129"/>
      <c r="T30" s="128">
        <f t="shared" si="2"/>
        <v>0</v>
      </c>
      <c r="U30" s="22"/>
      <c r="V30" s="23"/>
    </row>
    <row r="31" spans="1:22">
      <c r="A31" s="23" t="s">
        <v>845</v>
      </c>
      <c r="B31" s="23"/>
      <c r="C31" s="23"/>
      <c r="D31" s="123" t="s">
        <v>2507</v>
      </c>
      <c r="E31" s="128">
        <f t="shared" si="1"/>
        <v>0</v>
      </c>
      <c r="F31" s="129"/>
      <c r="G31" s="129"/>
      <c r="H31" s="129"/>
      <c r="I31" s="129"/>
      <c r="J31" s="130"/>
      <c r="K31" s="129"/>
      <c r="L31" s="129"/>
      <c r="M31" s="129"/>
      <c r="N31" s="129"/>
      <c r="O31" s="129"/>
      <c r="P31" s="129"/>
      <c r="Q31" s="129"/>
      <c r="R31" s="129"/>
      <c r="S31" s="129"/>
      <c r="T31" s="128">
        <f t="shared" si="2"/>
        <v>0</v>
      </c>
      <c r="U31" s="22"/>
      <c r="V31" s="23"/>
    </row>
    <row r="32" spans="1:22">
      <c r="A32" s="23" t="s">
        <v>846</v>
      </c>
      <c r="B32" s="23"/>
      <c r="C32" s="23"/>
      <c r="D32" s="123" t="s">
        <v>2508</v>
      </c>
      <c r="E32" s="128">
        <f t="shared" si="1"/>
        <v>0</v>
      </c>
      <c r="F32" s="129"/>
      <c r="G32" s="129"/>
      <c r="H32" s="129"/>
      <c r="I32" s="129"/>
      <c r="J32" s="130"/>
      <c r="K32" s="129"/>
      <c r="L32" s="129"/>
      <c r="M32" s="129"/>
      <c r="N32" s="129"/>
      <c r="O32" s="129"/>
      <c r="P32" s="129"/>
      <c r="Q32" s="129"/>
      <c r="R32" s="129"/>
      <c r="S32" s="129"/>
      <c r="T32" s="128">
        <f t="shared" si="2"/>
        <v>0</v>
      </c>
      <c r="U32" s="22"/>
      <c r="V32" s="23"/>
    </row>
    <row r="33" spans="1:22">
      <c r="A33" s="23" t="s">
        <v>847</v>
      </c>
      <c r="B33" s="23"/>
      <c r="C33" s="23"/>
      <c r="D33" s="123" t="s">
        <v>2509</v>
      </c>
      <c r="E33" s="128">
        <f t="shared" si="1"/>
        <v>0</v>
      </c>
      <c r="F33" s="129"/>
      <c r="G33" s="129"/>
      <c r="H33" s="129"/>
      <c r="I33" s="129"/>
      <c r="J33" s="130"/>
      <c r="K33" s="129"/>
      <c r="L33" s="129"/>
      <c r="M33" s="129"/>
      <c r="N33" s="129"/>
      <c r="O33" s="129"/>
      <c r="P33" s="129"/>
      <c r="Q33" s="129"/>
      <c r="R33" s="129"/>
      <c r="S33" s="129"/>
      <c r="T33" s="128">
        <f t="shared" si="2"/>
        <v>0</v>
      </c>
      <c r="U33" s="22"/>
      <c r="V33" s="23"/>
    </row>
    <row r="34" spans="1:22" ht="25.5">
      <c r="A34" s="23" t="s">
        <v>848</v>
      </c>
      <c r="B34" s="23"/>
      <c r="C34" s="23"/>
      <c r="D34" s="123" t="s">
        <v>2510</v>
      </c>
      <c r="E34" s="128">
        <f t="shared" si="1"/>
        <v>0</v>
      </c>
      <c r="F34" s="129"/>
      <c r="G34" s="129"/>
      <c r="H34" s="129"/>
      <c r="I34" s="129"/>
      <c r="J34" s="130"/>
      <c r="K34" s="129"/>
      <c r="L34" s="129"/>
      <c r="M34" s="129"/>
      <c r="N34" s="129"/>
      <c r="O34" s="129"/>
      <c r="P34" s="129"/>
      <c r="Q34" s="129"/>
      <c r="R34" s="129"/>
      <c r="S34" s="129"/>
      <c r="T34" s="128">
        <f t="shared" si="2"/>
        <v>0</v>
      </c>
      <c r="U34" s="22"/>
      <c r="V34" s="23"/>
    </row>
    <row r="35" spans="1:22" ht="25.5">
      <c r="A35" s="23" t="s">
        <v>849</v>
      </c>
      <c r="B35" s="23"/>
      <c r="C35" s="23"/>
      <c r="D35" s="123" t="s">
        <v>2511</v>
      </c>
      <c r="E35" s="128">
        <f t="shared" si="1"/>
        <v>0</v>
      </c>
      <c r="F35" s="129"/>
      <c r="G35" s="129"/>
      <c r="H35" s="129"/>
      <c r="I35" s="129"/>
      <c r="J35" s="130"/>
      <c r="K35" s="129"/>
      <c r="L35" s="129"/>
      <c r="M35" s="129"/>
      <c r="N35" s="129"/>
      <c r="O35" s="129"/>
      <c r="P35" s="129"/>
      <c r="Q35" s="129"/>
      <c r="R35" s="129"/>
      <c r="S35" s="129"/>
      <c r="T35" s="128">
        <f t="shared" si="2"/>
        <v>0</v>
      </c>
      <c r="U35" s="22"/>
      <c r="V35" s="23"/>
    </row>
    <row r="36" spans="1:22" ht="38.25">
      <c r="A36" s="23" t="s">
        <v>850</v>
      </c>
      <c r="B36" s="23"/>
      <c r="C36" s="23"/>
      <c r="D36" s="123" t="s">
        <v>2512</v>
      </c>
      <c r="E36" s="128">
        <f t="shared" si="1"/>
        <v>0</v>
      </c>
      <c r="F36" s="129"/>
      <c r="G36" s="129"/>
      <c r="H36" s="129"/>
      <c r="I36" s="129"/>
      <c r="J36" s="130"/>
      <c r="K36" s="129"/>
      <c r="L36" s="129"/>
      <c r="M36" s="129"/>
      <c r="N36" s="129"/>
      <c r="O36" s="129"/>
      <c r="P36" s="129"/>
      <c r="Q36" s="129"/>
      <c r="R36" s="129"/>
      <c r="S36" s="129"/>
      <c r="T36" s="128">
        <f t="shared" si="2"/>
        <v>0</v>
      </c>
      <c r="U36" s="22"/>
      <c r="V36" s="23"/>
    </row>
    <row r="37" spans="1:22" ht="38.25">
      <c r="A37" s="23" t="s">
        <v>851</v>
      </c>
      <c r="B37" s="23"/>
      <c r="C37" s="23"/>
      <c r="D37" s="123" t="s">
        <v>2513</v>
      </c>
      <c r="E37" s="128">
        <f t="shared" si="1"/>
        <v>0</v>
      </c>
      <c r="F37" s="129"/>
      <c r="G37" s="129"/>
      <c r="H37" s="129"/>
      <c r="I37" s="129"/>
      <c r="J37" s="130"/>
      <c r="K37" s="129"/>
      <c r="L37" s="129"/>
      <c r="M37" s="129"/>
      <c r="N37" s="129"/>
      <c r="O37" s="129"/>
      <c r="P37" s="129"/>
      <c r="Q37" s="129"/>
      <c r="R37" s="129"/>
      <c r="S37" s="129"/>
      <c r="T37" s="128">
        <f t="shared" si="2"/>
        <v>0</v>
      </c>
      <c r="U37" s="22"/>
      <c r="V37" s="23"/>
    </row>
    <row r="38" spans="1:22" ht="51">
      <c r="A38" s="23" t="s">
        <v>852</v>
      </c>
      <c r="B38" s="23"/>
      <c r="C38" s="23"/>
      <c r="D38" s="123" t="s">
        <v>2514</v>
      </c>
      <c r="E38" s="128">
        <f t="shared" si="1"/>
        <v>0</v>
      </c>
      <c r="F38" s="129"/>
      <c r="G38" s="129"/>
      <c r="H38" s="129"/>
      <c r="I38" s="129"/>
      <c r="J38" s="130"/>
      <c r="K38" s="129"/>
      <c r="L38" s="129"/>
      <c r="M38" s="129"/>
      <c r="N38" s="129"/>
      <c r="O38" s="129"/>
      <c r="P38" s="129"/>
      <c r="Q38" s="129"/>
      <c r="R38" s="129"/>
      <c r="S38" s="129"/>
      <c r="T38" s="128">
        <f t="shared" si="2"/>
        <v>0</v>
      </c>
      <c r="U38" s="22"/>
      <c r="V38" s="23"/>
    </row>
    <row r="39" spans="1:22" ht="51">
      <c r="A39" s="23" t="s">
        <v>853</v>
      </c>
      <c r="B39" s="23"/>
      <c r="C39" s="23"/>
      <c r="D39" s="123" t="s">
        <v>2515</v>
      </c>
      <c r="E39" s="128">
        <f t="shared" si="1"/>
        <v>0</v>
      </c>
      <c r="F39" s="129"/>
      <c r="G39" s="129"/>
      <c r="H39" s="129"/>
      <c r="I39" s="129"/>
      <c r="J39" s="130"/>
      <c r="K39" s="129"/>
      <c r="L39" s="129"/>
      <c r="M39" s="129"/>
      <c r="N39" s="129"/>
      <c r="O39" s="129"/>
      <c r="P39" s="129"/>
      <c r="Q39" s="129"/>
      <c r="R39" s="129"/>
      <c r="S39" s="129"/>
      <c r="T39" s="128">
        <f t="shared" si="2"/>
        <v>0</v>
      </c>
      <c r="U39" s="22"/>
      <c r="V39" s="23"/>
    </row>
    <row r="40" spans="1:22">
      <c r="A40" s="23" t="s">
        <v>854</v>
      </c>
      <c r="B40" s="23"/>
      <c r="C40" s="23"/>
      <c r="D40" s="123" t="s">
        <v>2382</v>
      </c>
      <c r="E40" s="128">
        <f t="shared" si="1"/>
        <v>0</v>
      </c>
      <c r="F40" s="129"/>
      <c r="G40" s="129"/>
      <c r="H40" s="129"/>
      <c r="I40" s="129"/>
      <c r="J40" s="130"/>
      <c r="K40" s="129"/>
      <c r="L40" s="129"/>
      <c r="M40" s="129"/>
      <c r="N40" s="129"/>
      <c r="O40" s="129"/>
      <c r="P40" s="129"/>
      <c r="Q40" s="129"/>
      <c r="R40" s="129"/>
      <c r="S40" s="129"/>
      <c r="T40" s="128">
        <f t="shared" si="2"/>
        <v>0</v>
      </c>
      <c r="U40" s="22"/>
      <c r="V40" s="23"/>
    </row>
    <row r="41" spans="1:22">
      <c r="A41" s="23" t="s">
        <v>855</v>
      </c>
      <c r="B41" s="23"/>
      <c r="C41" s="23"/>
      <c r="D41" s="123" t="s">
        <v>2516</v>
      </c>
      <c r="E41" s="128">
        <f t="shared" si="1"/>
        <v>495035</v>
      </c>
      <c r="F41" s="128">
        <f t="shared" ref="F41:S41" si="4">F21+F22+F23-F24+F25-F26-F27-F28-F29+F30-F31+F32+F33+F34+F35-F36-F37-F38-F39+F40</f>
        <v>0</v>
      </c>
      <c r="G41" s="128">
        <f t="shared" si="4"/>
        <v>0</v>
      </c>
      <c r="H41" s="128">
        <f t="shared" si="4"/>
        <v>496204</v>
      </c>
      <c r="I41" s="128">
        <f t="shared" si="4"/>
        <v>0</v>
      </c>
      <c r="J41" s="128">
        <f t="shared" si="4"/>
        <v>0</v>
      </c>
      <c r="K41" s="128">
        <f t="shared" si="4"/>
        <v>0</v>
      </c>
      <c r="L41" s="128">
        <f t="shared" si="4"/>
        <v>0</v>
      </c>
      <c r="M41" s="128">
        <f t="shared" si="4"/>
        <v>0</v>
      </c>
      <c r="N41" s="128">
        <f t="shared" si="4"/>
        <v>0</v>
      </c>
      <c r="O41" s="128">
        <f t="shared" si="4"/>
        <v>-1169</v>
      </c>
      <c r="P41" s="128">
        <f t="shared" si="4"/>
        <v>0</v>
      </c>
      <c r="Q41" s="128">
        <f t="shared" si="4"/>
        <v>0</v>
      </c>
      <c r="R41" s="128">
        <f t="shared" si="4"/>
        <v>0</v>
      </c>
      <c r="S41" s="128">
        <f t="shared" si="4"/>
        <v>0</v>
      </c>
      <c r="T41" s="128">
        <f t="shared" si="2"/>
        <v>495035</v>
      </c>
      <c r="U41" s="22"/>
      <c r="V41" s="23"/>
    </row>
    <row r="42" spans="1:22">
      <c r="A42" s="23" t="s">
        <v>856</v>
      </c>
      <c r="B42" s="23"/>
      <c r="C42" s="23"/>
      <c r="D42" s="123" t="s">
        <v>2517</v>
      </c>
      <c r="E42" s="128">
        <f t="shared" si="1"/>
        <v>806553</v>
      </c>
      <c r="F42" s="128">
        <f t="shared" ref="F42:S42" si="5">F16+F41</f>
        <v>1020443</v>
      </c>
      <c r="G42" s="128">
        <f t="shared" si="5"/>
        <v>0</v>
      </c>
      <c r="H42" s="128">
        <f t="shared" si="5"/>
        <v>-249715</v>
      </c>
      <c r="I42" s="128">
        <f t="shared" si="5"/>
        <v>0</v>
      </c>
      <c r="J42" s="128">
        <f t="shared" si="5"/>
        <v>0</v>
      </c>
      <c r="K42" s="128">
        <f t="shared" si="5"/>
        <v>0</v>
      </c>
      <c r="L42" s="128">
        <f t="shared" si="5"/>
        <v>50000</v>
      </c>
      <c r="M42" s="128">
        <f t="shared" si="5"/>
        <v>0</v>
      </c>
      <c r="N42" s="128">
        <f t="shared" si="5"/>
        <v>0</v>
      </c>
      <c r="O42" s="128">
        <f t="shared" si="5"/>
        <v>-14175</v>
      </c>
      <c r="P42" s="128">
        <f t="shared" si="5"/>
        <v>0</v>
      </c>
      <c r="Q42" s="128">
        <f t="shared" si="5"/>
        <v>0</v>
      </c>
      <c r="R42" s="128">
        <f t="shared" si="5"/>
        <v>0</v>
      </c>
      <c r="S42" s="128">
        <f t="shared" si="5"/>
        <v>0</v>
      </c>
      <c r="T42" s="128">
        <f t="shared" si="2"/>
        <v>806553</v>
      </c>
      <c r="U42" s="22"/>
      <c r="V42" s="23"/>
    </row>
    <row r="43" spans="1:22">
      <c r="A43" s="23"/>
      <c r="B43" s="23"/>
      <c r="C43" s="23" t="s">
        <v>437</v>
      </c>
      <c r="D43" s="22"/>
      <c r="E43" s="45"/>
      <c r="F43" s="45"/>
      <c r="G43" s="45"/>
      <c r="H43" s="45"/>
      <c r="I43" s="45"/>
      <c r="J43" s="45"/>
      <c r="K43" s="45"/>
      <c r="L43" s="45"/>
      <c r="M43" s="45"/>
      <c r="N43" s="45"/>
      <c r="O43" s="45"/>
      <c r="P43" s="45"/>
      <c r="Q43" s="45"/>
      <c r="R43" s="45"/>
      <c r="S43" s="45"/>
      <c r="T43" s="45"/>
      <c r="U43" s="22"/>
      <c r="V43" s="23"/>
    </row>
    <row r="44" spans="1:22">
      <c r="A44" s="23"/>
      <c r="B44" s="23"/>
      <c r="C44" s="23" t="s">
        <v>457</v>
      </c>
      <c r="D44" s="23"/>
      <c r="E44" s="46"/>
      <c r="F44" s="46"/>
      <c r="G44" s="46"/>
      <c r="H44" s="46"/>
      <c r="I44" s="46"/>
      <c r="J44" s="46"/>
      <c r="K44" s="46"/>
      <c r="L44" s="46"/>
      <c r="M44" s="46"/>
      <c r="N44" s="46"/>
      <c r="O44" s="46"/>
      <c r="P44" s="46"/>
      <c r="Q44" s="46"/>
      <c r="R44" s="46"/>
      <c r="S44" s="46"/>
      <c r="T44" s="46"/>
      <c r="U44" s="23"/>
      <c r="V44" s="23" t="s">
        <v>458</v>
      </c>
    </row>
    <row r="47" spans="1:22" ht="24.95" customHeight="1">
      <c r="A47" s="23"/>
      <c r="B47" s="23" t="b">
        <v>1</v>
      </c>
      <c r="C47" s="50" t="s">
        <v>2074</v>
      </c>
      <c r="D47" s="23"/>
      <c r="E47" s="46"/>
      <c r="F47" s="46"/>
      <c r="G47" s="46"/>
      <c r="H47" s="46"/>
      <c r="I47" s="46"/>
      <c r="J47" s="46"/>
      <c r="K47" s="46"/>
      <c r="L47" s="46"/>
      <c r="M47" s="46"/>
      <c r="N47" s="46"/>
      <c r="O47" s="46"/>
      <c r="P47" s="46"/>
      <c r="Q47" s="46"/>
      <c r="R47" s="46"/>
      <c r="S47" s="46"/>
      <c r="T47" s="46"/>
      <c r="U47" s="23"/>
      <c r="V47" s="23"/>
    </row>
    <row r="48" spans="1:22" hidden="1">
      <c r="A48" s="23"/>
      <c r="B48" s="23"/>
      <c r="C48" s="23"/>
      <c r="D48" s="23"/>
      <c r="E48" s="46"/>
      <c r="F48" s="46"/>
      <c r="G48" s="46"/>
      <c r="H48" s="46"/>
      <c r="I48" s="46"/>
      <c r="J48" s="46"/>
      <c r="K48" s="46"/>
      <c r="L48" s="46"/>
      <c r="M48" s="46"/>
      <c r="N48" s="46"/>
      <c r="O48" s="46"/>
      <c r="P48" s="46"/>
      <c r="Q48" s="46"/>
      <c r="R48" s="46"/>
      <c r="S48" s="46"/>
      <c r="T48" s="46"/>
      <c r="U48" s="23"/>
      <c r="V48" s="23"/>
    </row>
    <row r="49" spans="1:22" hidden="1">
      <c r="A49" s="23"/>
      <c r="B49" s="23"/>
      <c r="C49" s="23"/>
      <c r="D49" s="47"/>
      <c r="E49" s="48" t="s">
        <v>817</v>
      </c>
      <c r="F49" s="48" t="s">
        <v>818</v>
      </c>
      <c r="G49" s="48" t="s">
        <v>819</v>
      </c>
      <c r="H49" s="48" t="s">
        <v>820</v>
      </c>
      <c r="I49" s="48" t="s">
        <v>821</v>
      </c>
      <c r="J49" s="48" t="s">
        <v>822</v>
      </c>
      <c r="K49" s="48" t="s">
        <v>823</v>
      </c>
      <c r="L49" s="48" t="s">
        <v>824</v>
      </c>
      <c r="M49" s="48" t="s">
        <v>825</v>
      </c>
      <c r="N49" s="48" t="s">
        <v>826</v>
      </c>
      <c r="O49" s="48" t="s">
        <v>827</v>
      </c>
      <c r="P49" s="48" t="s">
        <v>828</v>
      </c>
      <c r="Q49" s="48" t="s">
        <v>829</v>
      </c>
      <c r="R49" s="48" t="s">
        <v>830</v>
      </c>
      <c r="S49" s="48" t="s">
        <v>831</v>
      </c>
      <c r="T49" s="48"/>
      <c r="U49" s="23"/>
      <c r="V49" s="23"/>
    </row>
    <row r="50" spans="1:22">
      <c r="A50" s="23"/>
      <c r="B50" s="23"/>
      <c r="C50" s="23" t="s">
        <v>435</v>
      </c>
      <c r="D50" s="23" t="s">
        <v>436</v>
      </c>
      <c r="E50" s="46"/>
      <c r="F50" s="46"/>
      <c r="G50" s="46"/>
      <c r="H50" s="46"/>
      <c r="I50" s="46"/>
      <c r="J50" s="46"/>
      <c r="K50" s="46"/>
      <c r="L50" s="46"/>
      <c r="M50" s="46"/>
      <c r="N50" s="46"/>
      <c r="O50" s="46"/>
      <c r="P50" s="46"/>
      <c r="Q50" s="46"/>
      <c r="R50" s="46"/>
      <c r="S50" s="46"/>
      <c r="T50" s="46"/>
      <c r="U50" s="23" t="s">
        <v>437</v>
      </c>
      <c r="V50" s="23" t="s">
        <v>438</v>
      </c>
    </row>
    <row r="51" spans="1:22" ht="25.5">
      <c r="A51" s="23"/>
      <c r="B51" s="23"/>
      <c r="C51" s="23" t="s">
        <v>439</v>
      </c>
      <c r="D51" s="24" t="s">
        <v>2521</v>
      </c>
      <c r="E51" s="74" t="s">
        <v>2518</v>
      </c>
      <c r="F51" s="74" t="s">
        <v>2266</v>
      </c>
      <c r="G51" s="74" t="s">
        <v>2267</v>
      </c>
      <c r="H51" s="74" t="s">
        <v>2268</v>
      </c>
      <c r="I51" s="74" t="s">
        <v>2269</v>
      </c>
      <c r="J51" s="74" t="s">
        <v>2270</v>
      </c>
      <c r="K51" s="74" t="s">
        <v>2271</v>
      </c>
      <c r="L51" s="74" t="s">
        <v>2272</v>
      </c>
      <c r="M51" s="74" t="s">
        <v>2519</v>
      </c>
      <c r="N51" s="74" t="s">
        <v>2274</v>
      </c>
      <c r="O51" s="74" t="s">
        <v>2275</v>
      </c>
      <c r="P51" s="74" t="s">
        <v>2276</v>
      </c>
      <c r="Q51" s="74" t="s">
        <v>2277</v>
      </c>
      <c r="R51" s="74" t="s">
        <v>2278</v>
      </c>
      <c r="S51" s="74" t="s">
        <v>2280</v>
      </c>
      <c r="T51" s="74" t="s">
        <v>2520</v>
      </c>
      <c r="U51" s="22"/>
      <c r="V51" s="23"/>
    </row>
    <row r="52" spans="1:22" ht="24.95" customHeight="1">
      <c r="A52" s="25"/>
      <c r="B52" s="25"/>
      <c r="C52" s="25" t="s">
        <v>440</v>
      </c>
      <c r="D52" s="24"/>
      <c r="E52" s="26" t="str">
        <f t="shared" ref="E52:T52" si="6">TEXT(DATE(MID(E54,7,4),MID(E54,4,2),MID(E54,1,2)),"dd/MM/yyyy")&amp;" - "&amp;TEXT(DATE(MID(E55,7,4),MID(E55,4,2),MID(E55,1,2)),"dd/MM/yyyy")</f>
        <v>01/01/2020 - 30/09/2020</v>
      </c>
      <c r="F52" s="26" t="str">
        <f t="shared" si="6"/>
        <v>01/01/2020 - 30/09/2020</v>
      </c>
      <c r="G52" s="26" t="str">
        <f t="shared" si="6"/>
        <v>01/01/2020 - 30/09/2020</v>
      </c>
      <c r="H52" s="26" t="str">
        <f t="shared" si="6"/>
        <v>01/01/2020 - 30/09/2020</v>
      </c>
      <c r="I52" s="26" t="str">
        <f t="shared" si="6"/>
        <v>01/01/2020 - 30/09/2020</v>
      </c>
      <c r="J52" s="26" t="str">
        <f t="shared" si="6"/>
        <v>01/01/2020 - 30/09/2020</v>
      </c>
      <c r="K52" s="26" t="str">
        <f t="shared" si="6"/>
        <v>01/01/2020 - 30/09/2020</v>
      </c>
      <c r="L52" s="26" t="str">
        <f t="shared" si="6"/>
        <v>01/01/2020 - 30/09/2020</v>
      </c>
      <c r="M52" s="26" t="str">
        <f t="shared" si="6"/>
        <v>01/01/2020 - 30/09/2020</v>
      </c>
      <c r="N52" s="26" t="str">
        <f t="shared" si="6"/>
        <v>01/01/2020 - 30/09/2020</v>
      </c>
      <c r="O52" s="26" t="str">
        <f t="shared" si="6"/>
        <v>01/01/2020 - 30/09/2020</v>
      </c>
      <c r="P52" s="26" t="str">
        <f t="shared" si="6"/>
        <v>01/01/2020 - 30/09/2020</v>
      </c>
      <c r="Q52" s="26" t="str">
        <f t="shared" si="6"/>
        <v>01/01/2020 - 30/09/2020</v>
      </c>
      <c r="R52" s="26" t="str">
        <f t="shared" si="6"/>
        <v>01/01/2020 - 30/09/2020</v>
      </c>
      <c r="S52" s="26" t="str">
        <f t="shared" si="6"/>
        <v>01/01/2020 - 30/09/2020</v>
      </c>
      <c r="T52" s="26" t="str">
        <f t="shared" si="6"/>
        <v>01/01/2020 - 30/09/2020</v>
      </c>
      <c r="U52" s="27"/>
      <c r="V52" s="25"/>
    </row>
    <row r="53" spans="1:22" ht="24.95" customHeight="1">
      <c r="A53" s="25"/>
      <c r="B53" s="25"/>
      <c r="C53" s="25" t="s">
        <v>441</v>
      </c>
      <c r="D53" s="24"/>
      <c r="E53" s="26" t="str">
        <f>StartUp!$E$8</f>
        <v>JOD</v>
      </c>
      <c r="F53" s="26" t="str">
        <f>StartUp!$E$8</f>
        <v>JOD</v>
      </c>
      <c r="G53" s="26" t="str">
        <f>StartUp!$E$8</f>
        <v>JOD</v>
      </c>
      <c r="H53" s="26" t="str">
        <f>StartUp!$E$8</f>
        <v>JOD</v>
      </c>
      <c r="I53" s="26" t="str">
        <f>StartUp!$E$8</f>
        <v>JOD</v>
      </c>
      <c r="J53" s="26" t="str">
        <f>StartUp!$E$8</f>
        <v>JOD</v>
      </c>
      <c r="K53" s="26" t="str">
        <f>StartUp!$E$8</f>
        <v>JOD</v>
      </c>
      <c r="L53" s="26" t="str">
        <f>StartUp!$E$8</f>
        <v>JOD</v>
      </c>
      <c r="M53" s="26" t="str">
        <f>StartUp!$E$8</f>
        <v>JOD</v>
      </c>
      <c r="N53" s="26" t="str">
        <f>StartUp!$E$8</f>
        <v>JOD</v>
      </c>
      <c r="O53" s="26" t="str">
        <f>StartUp!$E$8</f>
        <v>JOD</v>
      </c>
      <c r="P53" s="26" t="str">
        <f>StartUp!$E$8</f>
        <v>JOD</v>
      </c>
      <c r="Q53" s="26" t="str">
        <f>StartUp!$E$8</f>
        <v>JOD</v>
      </c>
      <c r="R53" s="26" t="str">
        <f>StartUp!$E$8</f>
        <v>JOD</v>
      </c>
      <c r="S53" s="26" t="str">
        <f>StartUp!$E$8</f>
        <v>JOD</v>
      </c>
      <c r="T53" s="26" t="str">
        <f>StartUp!$E$8</f>
        <v>JOD</v>
      </c>
      <c r="U53" s="27"/>
      <c r="V53" s="25"/>
    </row>
    <row r="54" spans="1:22" ht="24.95" hidden="1" customHeight="1">
      <c r="A54" s="25"/>
      <c r="B54" s="25"/>
      <c r="C54" s="25" t="s">
        <v>442</v>
      </c>
      <c r="D54" s="28"/>
      <c r="E54" s="29" t="s">
        <v>2183</v>
      </c>
      <c r="F54" s="29" t="s">
        <v>2183</v>
      </c>
      <c r="G54" s="29" t="s">
        <v>2183</v>
      </c>
      <c r="H54" s="29" t="s">
        <v>2183</v>
      </c>
      <c r="I54" s="29" t="s">
        <v>2183</v>
      </c>
      <c r="J54" s="29" t="s">
        <v>2183</v>
      </c>
      <c r="K54" s="29" t="s">
        <v>2183</v>
      </c>
      <c r="L54" s="29" t="s">
        <v>2183</v>
      </c>
      <c r="M54" s="29" t="s">
        <v>2183</v>
      </c>
      <c r="N54" s="29" t="s">
        <v>2183</v>
      </c>
      <c r="O54" s="29" t="s">
        <v>2183</v>
      </c>
      <c r="P54" s="29" t="s">
        <v>2183</v>
      </c>
      <c r="Q54" s="29" t="s">
        <v>2183</v>
      </c>
      <c r="R54" s="29" t="s">
        <v>2183</v>
      </c>
      <c r="S54" s="29" t="s">
        <v>2183</v>
      </c>
      <c r="T54" s="29" t="s">
        <v>2183</v>
      </c>
      <c r="U54" s="27"/>
      <c r="V54" s="25"/>
    </row>
    <row r="55" spans="1:22" ht="24.95" hidden="1" customHeight="1">
      <c r="A55" s="25"/>
      <c r="B55" s="25"/>
      <c r="C55" s="25" t="s">
        <v>443</v>
      </c>
      <c r="D55" s="28"/>
      <c r="E55" s="29" t="s">
        <v>2159</v>
      </c>
      <c r="F55" s="29" t="s">
        <v>2159</v>
      </c>
      <c r="G55" s="29" t="s">
        <v>2159</v>
      </c>
      <c r="H55" s="29" t="s">
        <v>2159</v>
      </c>
      <c r="I55" s="29" t="s">
        <v>2159</v>
      </c>
      <c r="J55" s="29" t="s">
        <v>2159</v>
      </c>
      <c r="K55" s="29" t="s">
        <v>2159</v>
      </c>
      <c r="L55" s="29" t="s">
        <v>2159</v>
      </c>
      <c r="M55" s="29" t="s">
        <v>2159</v>
      </c>
      <c r="N55" s="29" t="s">
        <v>2159</v>
      </c>
      <c r="O55" s="29" t="s">
        <v>2159</v>
      </c>
      <c r="P55" s="29" t="s">
        <v>2159</v>
      </c>
      <c r="Q55" s="29" t="s">
        <v>2159</v>
      </c>
      <c r="R55" s="29" t="s">
        <v>2159</v>
      </c>
      <c r="S55" s="29" t="s">
        <v>2159</v>
      </c>
      <c r="T55" s="29" t="s">
        <v>2159</v>
      </c>
      <c r="U55" s="27"/>
      <c r="V55" s="25"/>
    </row>
    <row r="56" spans="1:22">
      <c r="A56" s="23"/>
      <c r="B56" s="23"/>
      <c r="C56" s="23" t="s">
        <v>437</v>
      </c>
      <c r="D56" s="77"/>
      <c r="E56" s="45"/>
      <c r="F56" s="45"/>
      <c r="G56" s="45"/>
      <c r="H56" s="45"/>
      <c r="I56" s="45"/>
      <c r="J56" s="45"/>
      <c r="K56" s="45"/>
      <c r="L56" s="45"/>
      <c r="M56" s="45"/>
      <c r="N56" s="45"/>
      <c r="O56" s="45"/>
      <c r="P56" s="45"/>
      <c r="Q56" s="45"/>
      <c r="R56" s="45"/>
      <c r="S56" s="45"/>
      <c r="T56" s="45"/>
      <c r="U56" s="22"/>
      <c r="V56" s="23"/>
    </row>
    <row r="57" spans="1:22">
      <c r="A57" s="23"/>
      <c r="B57" s="23"/>
      <c r="C57" s="23"/>
      <c r="D57" s="84" t="s">
        <v>2494</v>
      </c>
      <c r="E57" s="127"/>
      <c r="F57" s="127"/>
      <c r="G57" s="127"/>
      <c r="H57" s="127"/>
      <c r="I57" s="127"/>
      <c r="J57" s="127"/>
      <c r="K57" s="127"/>
      <c r="L57" s="127"/>
      <c r="M57" s="127"/>
      <c r="N57" s="127"/>
      <c r="O57" s="127"/>
      <c r="P57" s="127"/>
      <c r="Q57" s="127"/>
      <c r="R57" s="127"/>
      <c r="S57" s="127"/>
      <c r="T57" s="127"/>
      <c r="U57" s="22"/>
      <c r="V57" s="23"/>
    </row>
    <row r="58" spans="1:22">
      <c r="A58" s="23" t="s">
        <v>832</v>
      </c>
      <c r="B58" s="23"/>
      <c r="C58" s="23"/>
      <c r="D58" s="123" t="s">
        <v>2495</v>
      </c>
      <c r="E58" s="128">
        <f>F58+G58+H58+I58-J58-K58+L58+M58+N58+O58+P58+R58+Q58</f>
        <v>340877</v>
      </c>
      <c r="F58" s="129">
        <v>1020443</v>
      </c>
      <c r="G58" s="129"/>
      <c r="H58" s="129">
        <v>-715197</v>
      </c>
      <c r="I58" s="129"/>
      <c r="J58" s="130"/>
      <c r="K58" s="129"/>
      <c r="L58" s="129">
        <v>50000</v>
      </c>
      <c r="M58" s="129"/>
      <c r="N58" s="129"/>
      <c r="O58" s="129">
        <v>-14369</v>
      </c>
      <c r="P58" s="129"/>
      <c r="Q58" s="129"/>
      <c r="R58" s="129"/>
      <c r="S58" s="129"/>
      <c r="T58" s="128">
        <f>F58+G58+H58+I58-J58-K58+L58+M58+N58+O58+P58+Q58+R58+S58</f>
        <v>340877</v>
      </c>
      <c r="U58" s="22"/>
      <c r="V58" s="23"/>
    </row>
    <row r="59" spans="1:22">
      <c r="A59" s="23"/>
      <c r="B59" s="23"/>
      <c r="C59" s="23"/>
      <c r="D59" s="124" t="s">
        <v>2496</v>
      </c>
      <c r="E59" s="127"/>
      <c r="F59" s="127"/>
      <c r="G59" s="127"/>
      <c r="H59" s="127"/>
      <c r="I59" s="127"/>
      <c r="J59" s="127"/>
      <c r="K59" s="127"/>
      <c r="L59" s="127"/>
      <c r="M59" s="127"/>
      <c r="N59" s="127"/>
      <c r="O59" s="127"/>
      <c r="P59" s="127"/>
      <c r="Q59" s="127"/>
      <c r="R59" s="127"/>
      <c r="S59" s="127"/>
      <c r="T59" s="127"/>
      <c r="U59" s="22"/>
      <c r="V59" s="23"/>
    </row>
    <row r="60" spans="1:22">
      <c r="A60" s="23"/>
      <c r="B60" s="23"/>
      <c r="C60" s="23"/>
      <c r="D60" s="125" t="s">
        <v>2497</v>
      </c>
      <c r="E60" s="127"/>
      <c r="F60" s="127"/>
      <c r="G60" s="127"/>
      <c r="H60" s="127"/>
      <c r="I60" s="127"/>
      <c r="J60" s="127"/>
      <c r="K60" s="127"/>
      <c r="L60" s="127"/>
      <c r="M60" s="127"/>
      <c r="N60" s="127"/>
      <c r="O60" s="127"/>
      <c r="P60" s="127"/>
      <c r="Q60" s="127"/>
      <c r="R60" s="127"/>
      <c r="S60" s="127"/>
      <c r="T60" s="127"/>
      <c r="U60" s="22"/>
      <c r="V60" s="23"/>
    </row>
    <row r="61" spans="1:22">
      <c r="A61" s="23" t="s">
        <v>833</v>
      </c>
      <c r="B61" s="23"/>
      <c r="C61" s="23"/>
      <c r="D61" s="126" t="s">
        <v>2331</v>
      </c>
      <c r="E61" s="128">
        <f t="shared" ref="E61:E84" si="7">F61+G61+H61+I61-J61-K61+L61+M61+N61+O61+P61+R61+Q61</f>
        <v>-44118</v>
      </c>
      <c r="F61" s="129"/>
      <c r="G61" s="129"/>
      <c r="H61" s="129">
        <v>-44118</v>
      </c>
      <c r="I61" s="129"/>
      <c r="J61" s="130"/>
      <c r="K61" s="129"/>
      <c r="L61" s="129"/>
      <c r="M61" s="129"/>
      <c r="N61" s="129"/>
      <c r="O61" s="129"/>
      <c r="P61" s="129"/>
      <c r="Q61" s="129"/>
      <c r="R61" s="129"/>
      <c r="S61" s="129"/>
      <c r="T61" s="128">
        <f t="shared" ref="T61:T84" si="8">F61+G61+H61+I61-J61-K61+L61+M61+N61+O61+P61+Q61+R61+S61</f>
        <v>-44118</v>
      </c>
      <c r="U61" s="22"/>
      <c r="V61" s="23"/>
    </row>
    <row r="62" spans="1:22">
      <c r="A62" s="23" t="s">
        <v>834</v>
      </c>
      <c r="B62" s="23"/>
      <c r="C62" s="23"/>
      <c r="D62" s="126" t="s">
        <v>2498</v>
      </c>
      <c r="E62" s="128">
        <f t="shared" si="7"/>
        <v>1363</v>
      </c>
      <c r="F62" s="129"/>
      <c r="G62" s="129"/>
      <c r="H62" s="129"/>
      <c r="I62" s="129"/>
      <c r="J62" s="130"/>
      <c r="K62" s="129"/>
      <c r="L62" s="129"/>
      <c r="M62" s="129"/>
      <c r="N62" s="129"/>
      <c r="O62" s="129">
        <v>1363</v>
      </c>
      <c r="P62" s="129"/>
      <c r="Q62" s="129"/>
      <c r="R62" s="129"/>
      <c r="S62" s="129"/>
      <c r="T62" s="128">
        <f t="shared" si="8"/>
        <v>1363</v>
      </c>
      <c r="U62" s="22"/>
      <c r="V62" s="23"/>
    </row>
    <row r="63" spans="1:22">
      <c r="A63" s="23" t="s">
        <v>835</v>
      </c>
      <c r="B63" s="23"/>
      <c r="C63" s="23"/>
      <c r="D63" s="126" t="s">
        <v>2384</v>
      </c>
      <c r="E63" s="128">
        <f t="shared" si="7"/>
        <v>-42755</v>
      </c>
      <c r="F63" s="128">
        <f t="shared" ref="F63:S63" si="9">F61+F62</f>
        <v>0</v>
      </c>
      <c r="G63" s="128">
        <f t="shared" si="9"/>
        <v>0</v>
      </c>
      <c r="H63" s="128">
        <f t="shared" si="9"/>
        <v>-44118</v>
      </c>
      <c r="I63" s="128">
        <f t="shared" si="9"/>
        <v>0</v>
      </c>
      <c r="J63" s="128">
        <f t="shared" si="9"/>
        <v>0</v>
      </c>
      <c r="K63" s="128">
        <f t="shared" si="9"/>
        <v>0</v>
      </c>
      <c r="L63" s="128">
        <f t="shared" si="9"/>
        <v>0</v>
      </c>
      <c r="M63" s="128">
        <f t="shared" si="9"/>
        <v>0</v>
      </c>
      <c r="N63" s="128">
        <f t="shared" si="9"/>
        <v>0</v>
      </c>
      <c r="O63" s="128">
        <f t="shared" si="9"/>
        <v>1363</v>
      </c>
      <c r="P63" s="128">
        <f t="shared" si="9"/>
        <v>0</v>
      </c>
      <c r="Q63" s="128">
        <f t="shared" si="9"/>
        <v>0</v>
      </c>
      <c r="R63" s="128">
        <f t="shared" si="9"/>
        <v>0</v>
      </c>
      <c r="S63" s="128">
        <f t="shared" si="9"/>
        <v>0</v>
      </c>
      <c r="T63" s="128">
        <f t="shared" si="8"/>
        <v>-42755</v>
      </c>
      <c r="U63" s="22"/>
      <c r="V63" s="23"/>
    </row>
    <row r="64" spans="1:22">
      <c r="A64" s="23" t="s">
        <v>836</v>
      </c>
      <c r="B64" s="23"/>
      <c r="C64" s="23"/>
      <c r="D64" s="123" t="s">
        <v>2499</v>
      </c>
      <c r="E64" s="128">
        <f t="shared" si="7"/>
        <v>0</v>
      </c>
      <c r="F64" s="129"/>
      <c r="G64" s="129"/>
      <c r="H64" s="129"/>
      <c r="I64" s="129"/>
      <c r="J64" s="130"/>
      <c r="K64" s="129"/>
      <c r="L64" s="129"/>
      <c r="M64" s="129"/>
      <c r="N64" s="129"/>
      <c r="O64" s="129"/>
      <c r="P64" s="129"/>
      <c r="Q64" s="129"/>
      <c r="R64" s="129"/>
      <c r="S64" s="129"/>
      <c r="T64" s="128">
        <f t="shared" si="8"/>
        <v>0</v>
      </c>
      <c r="U64" s="22"/>
      <c r="V64" s="23"/>
    </row>
    <row r="65" spans="1:22">
      <c r="A65" s="23" t="s">
        <v>837</v>
      </c>
      <c r="B65" s="23"/>
      <c r="C65" s="23"/>
      <c r="D65" s="123" t="s">
        <v>2500</v>
      </c>
      <c r="E65" s="128">
        <f t="shared" si="7"/>
        <v>0</v>
      </c>
      <c r="F65" s="129"/>
      <c r="G65" s="129"/>
      <c r="H65" s="129"/>
      <c r="I65" s="129"/>
      <c r="J65" s="130"/>
      <c r="K65" s="129"/>
      <c r="L65" s="129"/>
      <c r="M65" s="129"/>
      <c r="N65" s="129"/>
      <c r="O65" s="129"/>
      <c r="P65" s="129"/>
      <c r="Q65" s="129"/>
      <c r="R65" s="129"/>
      <c r="S65" s="129"/>
      <c r="T65" s="128">
        <f t="shared" si="8"/>
        <v>0</v>
      </c>
      <c r="U65" s="22"/>
      <c r="V65" s="23"/>
    </row>
    <row r="66" spans="1:22">
      <c r="A66" s="23" t="s">
        <v>838</v>
      </c>
      <c r="B66" s="23"/>
      <c r="C66" s="23"/>
      <c r="D66" s="123" t="s">
        <v>2501</v>
      </c>
      <c r="E66" s="128">
        <f t="shared" si="7"/>
        <v>0</v>
      </c>
      <c r="F66" s="129"/>
      <c r="G66" s="129"/>
      <c r="H66" s="129"/>
      <c r="I66" s="129"/>
      <c r="J66" s="130"/>
      <c r="K66" s="129"/>
      <c r="L66" s="129"/>
      <c r="M66" s="129"/>
      <c r="N66" s="129"/>
      <c r="O66" s="129"/>
      <c r="P66" s="129"/>
      <c r="Q66" s="129"/>
      <c r="R66" s="129"/>
      <c r="S66" s="129"/>
      <c r="T66" s="128">
        <f t="shared" si="8"/>
        <v>0</v>
      </c>
      <c r="U66" s="22"/>
      <c r="V66" s="23"/>
    </row>
    <row r="67" spans="1:22">
      <c r="A67" s="23" t="s">
        <v>839</v>
      </c>
      <c r="B67" s="23"/>
      <c r="C67" s="23"/>
      <c r="D67" s="123" t="s">
        <v>2502</v>
      </c>
      <c r="E67" s="128">
        <f t="shared" si="7"/>
        <v>0</v>
      </c>
      <c r="F67" s="129"/>
      <c r="G67" s="129"/>
      <c r="H67" s="129"/>
      <c r="I67" s="129"/>
      <c r="J67" s="130"/>
      <c r="K67" s="129"/>
      <c r="L67" s="129"/>
      <c r="M67" s="129"/>
      <c r="N67" s="129"/>
      <c r="O67" s="129"/>
      <c r="P67" s="129"/>
      <c r="Q67" s="129"/>
      <c r="R67" s="129"/>
      <c r="S67" s="129"/>
      <c r="T67" s="128">
        <f t="shared" si="8"/>
        <v>0</v>
      </c>
      <c r="U67" s="22"/>
      <c r="V67" s="23"/>
    </row>
    <row r="68" spans="1:22">
      <c r="A68" s="23" t="s">
        <v>840</v>
      </c>
      <c r="B68" s="23"/>
      <c r="C68" s="23"/>
      <c r="D68" s="123" t="s">
        <v>2503</v>
      </c>
      <c r="E68" s="128">
        <f t="shared" si="7"/>
        <v>0</v>
      </c>
      <c r="F68" s="129"/>
      <c r="G68" s="129"/>
      <c r="H68" s="129"/>
      <c r="I68" s="129"/>
      <c r="J68" s="130"/>
      <c r="K68" s="129"/>
      <c r="L68" s="129"/>
      <c r="M68" s="129"/>
      <c r="N68" s="129"/>
      <c r="O68" s="129"/>
      <c r="P68" s="129"/>
      <c r="Q68" s="129"/>
      <c r="R68" s="129"/>
      <c r="S68" s="129"/>
      <c r="T68" s="128">
        <f t="shared" si="8"/>
        <v>0</v>
      </c>
      <c r="U68" s="22"/>
      <c r="V68" s="23"/>
    </row>
    <row r="69" spans="1:22">
      <c r="A69" s="23" t="s">
        <v>841</v>
      </c>
      <c r="B69" s="23"/>
      <c r="C69" s="23"/>
      <c r="D69" s="123" t="s">
        <v>2435</v>
      </c>
      <c r="E69" s="128">
        <f t="shared" si="7"/>
        <v>0</v>
      </c>
      <c r="F69" s="129"/>
      <c r="G69" s="129"/>
      <c r="H69" s="129"/>
      <c r="I69" s="129"/>
      <c r="J69" s="130"/>
      <c r="K69" s="129"/>
      <c r="L69" s="129"/>
      <c r="M69" s="129"/>
      <c r="N69" s="129"/>
      <c r="O69" s="129"/>
      <c r="P69" s="129"/>
      <c r="Q69" s="129"/>
      <c r="R69" s="129"/>
      <c r="S69" s="129"/>
      <c r="T69" s="128">
        <f t="shared" si="8"/>
        <v>0</v>
      </c>
      <c r="U69" s="22"/>
      <c r="V69" s="23"/>
    </row>
    <row r="70" spans="1:22">
      <c r="A70" s="23" t="s">
        <v>842</v>
      </c>
      <c r="B70" s="23"/>
      <c r="C70" s="23"/>
      <c r="D70" s="123" t="s">
        <v>2504</v>
      </c>
      <c r="E70" s="128">
        <f t="shared" si="7"/>
        <v>0</v>
      </c>
      <c r="F70" s="129"/>
      <c r="G70" s="129"/>
      <c r="H70" s="129"/>
      <c r="I70" s="129"/>
      <c r="J70" s="130"/>
      <c r="K70" s="129"/>
      <c r="L70" s="129"/>
      <c r="M70" s="129"/>
      <c r="N70" s="129"/>
      <c r="O70" s="129"/>
      <c r="P70" s="129"/>
      <c r="Q70" s="129"/>
      <c r="R70" s="129"/>
      <c r="S70" s="129"/>
      <c r="T70" s="128">
        <f t="shared" si="8"/>
        <v>0</v>
      </c>
      <c r="U70" s="22"/>
      <c r="V70" s="23"/>
    </row>
    <row r="71" spans="1:22">
      <c r="A71" s="23" t="s">
        <v>843</v>
      </c>
      <c r="B71" s="23"/>
      <c r="C71" s="23"/>
      <c r="D71" s="123" t="s">
        <v>2505</v>
      </c>
      <c r="E71" s="128">
        <f t="shared" si="7"/>
        <v>0</v>
      </c>
      <c r="F71" s="129"/>
      <c r="G71" s="129"/>
      <c r="H71" s="129"/>
      <c r="I71" s="129"/>
      <c r="J71" s="130"/>
      <c r="K71" s="129"/>
      <c r="L71" s="129"/>
      <c r="M71" s="129"/>
      <c r="N71" s="129"/>
      <c r="O71" s="129"/>
      <c r="P71" s="129"/>
      <c r="Q71" s="129"/>
      <c r="R71" s="129"/>
      <c r="S71" s="129"/>
      <c r="T71" s="128">
        <f t="shared" si="8"/>
        <v>0</v>
      </c>
      <c r="U71" s="22"/>
      <c r="V71" s="23"/>
    </row>
    <row r="72" spans="1:22">
      <c r="A72" s="23" t="s">
        <v>844</v>
      </c>
      <c r="B72" s="23"/>
      <c r="C72" s="23"/>
      <c r="D72" s="123" t="s">
        <v>2506</v>
      </c>
      <c r="E72" s="128">
        <f t="shared" si="7"/>
        <v>0</v>
      </c>
      <c r="F72" s="129"/>
      <c r="G72" s="129"/>
      <c r="H72" s="129"/>
      <c r="I72" s="129"/>
      <c r="J72" s="130"/>
      <c r="K72" s="129"/>
      <c r="L72" s="129"/>
      <c r="M72" s="129"/>
      <c r="N72" s="129"/>
      <c r="O72" s="129"/>
      <c r="P72" s="129"/>
      <c r="Q72" s="129"/>
      <c r="R72" s="129"/>
      <c r="S72" s="129"/>
      <c r="T72" s="128">
        <f t="shared" si="8"/>
        <v>0</v>
      </c>
      <c r="U72" s="22"/>
      <c r="V72" s="23"/>
    </row>
    <row r="73" spans="1:22">
      <c r="A73" s="23" t="s">
        <v>845</v>
      </c>
      <c r="B73" s="23"/>
      <c r="C73" s="23"/>
      <c r="D73" s="123" t="s">
        <v>2507</v>
      </c>
      <c r="E73" s="128">
        <f t="shared" si="7"/>
        <v>0</v>
      </c>
      <c r="F73" s="129"/>
      <c r="G73" s="129"/>
      <c r="H73" s="129"/>
      <c r="I73" s="129"/>
      <c r="J73" s="130"/>
      <c r="K73" s="129"/>
      <c r="L73" s="129"/>
      <c r="M73" s="129"/>
      <c r="N73" s="129"/>
      <c r="O73" s="129"/>
      <c r="P73" s="129"/>
      <c r="Q73" s="129"/>
      <c r="R73" s="129"/>
      <c r="S73" s="129"/>
      <c r="T73" s="128">
        <f t="shared" si="8"/>
        <v>0</v>
      </c>
      <c r="U73" s="22"/>
      <c r="V73" s="23"/>
    </row>
    <row r="74" spans="1:22">
      <c r="A74" s="23" t="s">
        <v>846</v>
      </c>
      <c r="B74" s="23"/>
      <c r="C74" s="23"/>
      <c r="D74" s="123" t="s">
        <v>2508</v>
      </c>
      <c r="E74" s="128">
        <f t="shared" si="7"/>
        <v>0</v>
      </c>
      <c r="F74" s="129"/>
      <c r="G74" s="129"/>
      <c r="H74" s="129"/>
      <c r="I74" s="129"/>
      <c r="J74" s="130"/>
      <c r="K74" s="129"/>
      <c r="L74" s="129"/>
      <c r="M74" s="129"/>
      <c r="N74" s="129"/>
      <c r="O74" s="129"/>
      <c r="P74" s="129"/>
      <c r="Q74" s="129"/>
      <c r="R74" s="129"/>
      <c r="S74" s="129"/>
      <c r="T74" s="128">
        <f t="shared" si="8"/>
        <v>0</v>
      </c>
      <c r="U74" s="22"/>
      <c r="V74" s="23"/>
    </row>
    <row r="75" spans="1:22">
      <c r="A75" s="23" t="s">
        <v>847</v>
      </c>
      <c r="B75" s="23"/>
      <c r="C75" s="23"/>
      <c r="D75" s="123" t="s">
        <v>2509</v>
      </c>
      <c r="E75" s="128">
        <f t="shared" si="7"/>
        <v>0</v>
      </c>
      <c r="F75" s="129"/>
      <c r="G75" s="129"/>
      <c r="H75" s="129"/>
      <c r="I75" s="129"/>
      <c r="J75" s="130"/>
      <c r="K75" s="129"/>
      <c r="L75" s="129"/>
      <c r="M75" s="129"/>
      <c r="N75" s="129"/>
      <c r="O75" s="129"/>
      <c r="P75" s="129"/>
      <c r="Q75" s="129"/>
      <c r="R75" s="129"/>
      <c r="S75" s="129"/>
      <c r="T75" s="128">
        <f t="shared" si="8"/>
        <v>0</v>
      </c>
      <c r="U75" s="22"/>
      <c r="V75" s="23"/>
    </row>
    <row r="76" spans="1:22" ht="25.5">
      <c r="A76" s="23" t="s">
        <v>848</v>
      </c>
      <c r="B76" s="23"/>
      <c r="C76" s="23"/>
      <c r="D76" s="123" t="s">
        <v>2510</v>
      </c>
      <c r="E76" s="128">
        <f t="shared" si="7"/>
        <v>0</v>
      </c>
      <c r="F76" s="129"/>
      <c r="G76" s="129"/>
      <c r="H76" s="129"/>
      <c r="I76" s="129"/>
      <c r="J76" s="130"/>
      <c r="K76" s="129"/>
      <c r="L76" s="129"/>
      <c r="M76" s="129"/>
      <c r="N76" s="129"/>
      <c r="O76" s="129"/>
      <c r="P76" s="129"/>
      <c r="Q76" s="129"/>
      <c r="R76" s="129"/>
      <c r="S76" s="129"/>
      <c r="T76" s="128">
        <f t="shared" si="8"/>
        <v>0</v>
      </c>
      <c r="U76" s="22"/>
      <c r="V76" s="23"/>
    </row>
    <row r="77" spans="1:22" ht="25.5">
      <c r="A77" s="23" t="s">
        <v>849</v>
      </c>
      <c r="B77" s="23"/>
      <c r="C77" s="23"/>
      <c r="D77" s="123" t="s">
        <v>2511</v>
      </c>
      <c r="E77" s="128">
        <f t="shared" si="7"/>
        <v>0</v>
      </c>
      <c r="F77" s="129"/>
      <c r="G77" s="129"/>
      <c r="H77" s="129"/>
      <c r="I77" s="129"/>
      <c r="J77" s="130"/>
      <c r="K77" s="129"/>
      <c r="L77" s="129"/>
      <c r="M77" s="129"/>
      <c r="N77" s="129"/>
      <c r="O77" s="129"/>
      <c r="P77" s="129"/>
      <c r="Q77" s="129"/>
      <c r="R77" s="129"/>
      <c r="S77" s="129"/>
      <c r="T77" s="128">
        <f t="shared" si="8"/>
        <v>0</v>
      </c>
      <c r="U77" s="22"/>
      <c r="V77" s="23"/>
    </row>
    <row r="78" spans="1:22" ht="38.25">
      <c r="A78" s="23" t="s">
        <v>850</v>
      </c>
      <c r="B78" s="23"/>
      <c r="C78" s="23"/>
      <c r="D78" s="123" t="s">
        <v>2512</v>
      </c>
      <c r="E78" s="128">
        <f t="shared" si="7"/>
        <v>0</v>
      </c>
      <c r="F78" s="129"/>
      <c r="G78" s="129"/>
      <c r="H78" s="129"/>
      <c r="I78" s="129"/>
      <c r="J78" s="130"/>
      <c r="K78" s="129"/>
      <c r="L78" s="129"/>
      <c r="M78" s="129"/>
      <c r="N78" s="129"/>
      <c r="O78" s="129"/>
      <c r="P78" s="129"/>
      <c r="Q78" s="129"/>
      <c r="R78" s="129"/>
      <c r="S78" s="129"/>
      <c r="T78" s="128">
        <f t="shared" si="8"/>
        <v>0</v>
      </c>
      <c r="U78" s="22"/>
      <c r="V78" s="23"/>
    </row>
    <row r="79" spans="1:22" ht="38.25">
      <c r="A79" s="23" t="s">
        <v>851</v>
      </c>
      <c r="B79" s="23"/>
      <c r="C79" s="23"/>
      <c r="D79" s="123" t="s">
        <v>2513</v>
      </c>
      <c r="E79" s="128">
        <f t="shared" si="7"/>
        <v>0</v>
      </c>
      <c r="F79" s="129"/>
      <c r="G79" s="129"/>
      <c r="H79" s="129"/>
      <c r="I79" s="129"/>
      <c r="J79" s="130"/>
      <c r="K79" s="129"/>
      <c r="L79" s="129"/>
      <c r="M79" s="129"/>
      <c r="N79" s="129"/>
      <c r="O79" s="129"/>
      <c r="P79" s="129"/>
      <c r="Q79" s="129"/>
      <c r="R79" s="129"/>
      <c r="S79" s="129"/>
      <c r="T79" s="128">
        <f t="shared" si="8"/>
        <v>0</v>
      </c>
      <c r="U79" s="22"/>
      <c r="V79" s="23"/>
    </row>
    <row r="80" spans="1:22" ht="51">
      <c r="A80" s="23" t="s">
        <v>852</v>
      </c>
      <c r="B80" s="23"/>
      <c r="C80" s="23"/>
      <c r="D80" s="123" t="s">
        <v>2514</v>
      </c>
      <c r="E80" s="128">
        <f t="shared" si="7"/>
        <v>0</v>
      </c>
      <c r="F80" s="129"/>
      <c r="G80" s="129"/>
      <c r="H80" s="129"/>
      <c r="I80" s="129"/>
      <c r="J80" s="130"/>
      <c r="K80" s="129"/>
      <c r="L80" s="129"/>
      <c r="M80" s="129"/>
      <c r="N80" s="129"/>
      <c r="O80" s="129"/>
      <c r="P80" s="129"/>
      <c r="Q80" s="129"/>
      <c r="R80" s="129"/>
      <c r="S80" s="129"/>
      <c r="T80" s="128">
        <f t="shared" si="8"/>
        <v>0</v>
      </c>
      <c r="U80" s="22"/>
      <c r="V80" s="23"/>
    </row>
    <row r="81" spans="1:22" ht="51">
      <c r="A81" s="23" t="s">
        <v>853</v>
      </c>
      <c r="B81" s="23"/>
      <c r="C81" s="23"/>
      <c r="D81" s="123" t="s">
        <v>2515</v>
      </c>
      <c r="E81" s="128">
        <f t="shared" si="7"/>
        <v>0</v>
      </c>
      <c r="F81" s="129"/>
      <c r="G81" s="129"/>
      <c r="H81" s="129"/>
      <c r="I81" s="129"/>
      <c r="J81" s="130"/>
      <c r="K81" s="129"/>
      <c r="L81" s="129"/>
      <c r="M81" s="129"/>
      <c r="N81" s="129"/>
      <c r="O81" s="129"/>
      <c r="P81" s="129"/>
      <c r="Q81" s="129"/>
      <c r="R81" s="129"/>
      <c r="S81" s="129"/>
      <c r="T81" s="128">
        <f t="shared" si="8"/>
        <v>0</v>
      </c>
      <c r="U81" s="22"/>
      <c r="V81" s="23"/>
    </row>
    <row r="82" spans="1:22">
      <c r="A82" s="23" t="s">
        <v>854</v>
      </c>
      <c r="B82" s="23"/>
      <c r="C82" s="23"/>
      <c r="D82" s="123" t="s">
        <v>2382</v>
      </c>
      <c r="E82" s="128">
        <f t="shared" si="7"/>
        <v>0</v>
      </c>
      <c r="F82" s="129"/>
      <c r="G82" s="129"/>
      <c r="H82" s="129"/>
      <c r="I82" s="129"/>
      <c r="J82" s="130"/>
      <c r="K82" s="129"/>
      <c r="L82" s="129"/>
      <c r="M82" s="129"/>
      <c r="N82" s="129"/>
      <c r="O82" s="129"/>
      <c r="P82" s="129"/>
      <c r="Q82" s="129"/>
      <c r="R82" s="129"/>
      <c r="S82" s="129"/>
      <c r="T82" s="128">
        <f t="shared" si="8"/>
        <v>0</v>
      </c>
      <c r="U82" s="22"/>
      <c r="V82" s="23"/>
    </row>
    <row r="83" spans="1:22">
      <c r="A83" s="23" t="s">
        <v>855</v>
      </c>
      <c r="B83" s="23"/>
      <c r="C83" s="23"/>
      <c r="D83" s="123" t="s">
        <v>2516</v>
      </c>
      <c r="E83" s="128">
        <f t="shared" si="7"/>
        <v>-42755</v>
      </c>
      <c r="F83" s="128">
        <f t="shared" ref="F83:S83" si="10">F63+F64+F65-F66+F67-F68-F69-F70-F71+F72-F73+F74+F75+F76+F77-F78-F79-F80-F81+F82</f>
        <v>0</v>
      </c>
      <c r="G83" s="128">
        <f t="shared" si="10"/>
        <v>0</v>
      </c>
      <c r="H83" s="128">
        <f t="shared" si="10"/>
        <v>-44118</v>
      </c>
      <c r="I83" s="128">
        <f t="shared" si="10"/>
        <v>0</v>
      </c>
      <c r="J83" s="128">
        <f t="shared" si="10"/>
        <v>0</v>
      </c>
      <c r="K83" s="128">
        <f t="shared" si="10"/>
        <v>0</v>
      </c>
      <c r="L83" s="128">
        <f t="shared" si="10"/>
        <v>0</v>
      </c>
      <c r="M83" s="128">
        <f t="shared" si="10"/>
        <v>0</v>
      </c>
      <c r="N83" s="128">
        <f t="shared" si="10"/>
        <v>0</v>
      </c>
      <c r="O83" s="128">
        <f t="shared" si="10"/>
        <v>1363</v>
      </c>
      <c r="P83" s="128">
        <f t="shared" si="10"/>
        <v>0</v>
      </c>
      <c r="Q83" s="128">
        <f t="shared" si="10"/>
        <v>0</v>
      </c>
      <c r="R83" s="128">
        <f t="shared" si="10"/>
        <v>0</v>
      </c>
      <c r="S83" s="128">
        <f t="shared" si="10"/>
        <v>0</v>
      </c>
      <c r="T83" s="128">
        <f t="shared" si="8"/>
        <v>-42755</v>
      </c>
      <c r="U83" s="22"/>
      <c r="V83" s="23"/>
    </row>
    <row r="84" spans="1:22">
      <c r="A84" s="23" t="s">
        <v>856</v>
      </c>
      <c r="B84" s="23"/>
      <c r="C84" s="23"/>
      <c r="D84" s="123" t="s">
        <v>2517</v>
      </c>
      <c r="E84" s="128">
        <f t="shared" si="7"/>
        <v>298122</v>
      </c>
      <c r="F84" s="128">
        <f t="shared" ref="F84:S84" si="11">F58+F83</f>
        <v>1020443</v>
      </c>
      <c r="G84" s="128">
        <f t="shared" si="11"/>
        <v>0</v>
      </c>
      <c r="H84" s="128">
        <f t="shared" si="11"/>
        <v>-759315</v>
      </c>
      <c r="I84" s="128">
        <f t="shared" si="11"/>
        <v>0</v>
      </c>
      <c r="J84" s="128">
        <f t="shared" si="11"/>
        <v>0</v>
      </c>
      <c r="K84" s="128">
        <f t="shared" si="11"/>
        <v>0</v>
      </c>
      <c r="L84" s="128">
        <f t="shared" si="11"/>
        <v>50000</v>
      </c>
      <c r="M84" s="128">
        <f t="shared" si="11"/>
        <v>0</v>
      </c>
      <c r="N84" s="128">
        <f t="shared" si="11"/>
        <v>0</v>
      </c>
      <c r="O84" s="128">
        <f t="shared" si="11"/>
        <v>-13006</v>
      </c>
      <c r="P84" s="128">
        <f t="shared" si="11"/>
        <v>0</v>
      </c>
      <c r="Q84" s="128">
        <f t="shared" si="11"/>
        <v>0</v>
      </c>
      <c r="R84" s="128">
        <f t="shared" si="11"/>
        <v>0</v>
      </c>
      <c r="S84" s="128">
        <f t="shared" si="11"/>
        <v>0</v>
      </c>
      <c r="T84" s="128">
        <f t="shared" si="8"/>
        <v>298122</v>
      </c>
      <c r="U84" s="22"/>
      <c r="V84" s="23"/>
    </row>
    <row r="85" spans="1:22">
      <c r="A85" s="23"/>
      <c r="B85" s="23"/>
      <c r="C85" s="23" t="s">
        <v>437</v>
      </c>
      <c r="D85" s="22"/>
      <c r="E85" s="45"/>
      <c r="F85" s="45"/>
      <c r="G85" s="45"/>
      <c r="H85" s="45"/>
      <c r="I85" s="45"/>
      <c r="J85" s="45"/>
      <c r="K85" s="45"/>
      <c r="L85" s="45"/>
      <c r="M85" s="45"/>
      <c r="N85" s="45"/>
      <c r="O85" s="45"/>
      <c r="P85" s="45"/>
      <c r="Q85" s="45"/>
      <c r="R85" s="45"/>
      <c r="S85" s="45"/>
      <c r="T85" s="45"/>
      <c r="U85" s="22"/>
      <c r="V85" s="23"/>
    </row>
    <row r="86" spans="1:22">
      <c r="A86" s="23"/>
      <c r="B86" s="23"/>
      <c r="C86" s="23" t="s">
        <v>457</v>
      </c>
      <c r="D86" s="23"/>
      <c r="E86" s="46"/>
      <c r="F86" s="46"/>
      <c r="G86" s="46"/>
      <c r="H86" s="46"/>
      <c r="I86" s="46"/>
      <c r="J86" s="46"/>
      <c r="K86" s="46"/>
      <c r="L86" s="46"/>
      <c r="M86" s="46"/>
      <c r="N86" s="46"/>
      <c r="O86" s="46"/>
      <c r="P86" s="46"/>
      <c r="Q86" s="46"/>
      <c r="R86" s="46"/>
      <c r="S86" s="46"/>
      <c r="T86" s="46"/>
      <c r="U86" s="23"/>
      <c r="V86" s="23" t="s">
        <v>458</v>
      </c>
    </row>
  </sheetData>
  <sheetProtection algorithmName="SHA-512" hashValue="xZYPPU2vzJ/mllLolcAedhvygI09U7KwpYgwhrAgzg6iht9QbqQWlvaxZ7WGN3lvAkfwCmcxmRB0ieJPDEfz8w==" saltValue="h0b7DCpgyxweLVzaURD6SQ==" spinCount="100000" sheet="1" objects="1" scenarios="1" formatColumns="0" formatRows="0"/>
  <dataValidations count="1">
    <dataValidation type="custom" allowBlank="1" showInputMessage="1" showErrorMessage="1" error="Please enter a numeric value upto 2 decimal places only" sqref="E19:T42 E16:T16 E61:T84 E58:T58" xr:uid="{00000000-0002-0000-0800-000000000000}">
      <formula1>AND(ISNUMBER(E16),IF(ISERR(FIND(".",E16)),TRUE,IF(LEN(E16)-FIND(".",E16)&lt;=2,TRUE,FALSE)))</formula1>
    </dataValidation>
  </dataValidations>
  <hyperlinks>
    <hyperlink ref="A16" r:id="rId1" xr:uid="{00000000-0004-0000-0800-000000000000}"/>
    <hyperlink ref="A58" r:id="rId2" xr:uid="{00000000-0004-0000-0800-000001000000}"/>
  </hyperlinks>
  <pageMargins left="0.7" right="0.7" top="0.75" bottom="0.75" header="0.3" footer="0.3"/>
  <pageSetup paperSize="9" orientation="portrait" r:id="rId3"/>
  <drawing r:id="rId4"/>
  <legacyDrawing r:id="rId5"/>
  <controls>
    <mc:AlternateContent xmlns:mc="http://schemas.openxmlformats.org/markup-compatibility/2006">
      <mc:Choice Requires="x14">
        <control shapeId="15456" r:id="rId6" name="LegendBtn">
          <controlPr defaultSize="0" autoLine="0" r:id="rId7">
            <anchor>
              <from>
                <xdr:col>4</xdr:col>
                <xdr:colOff>1571625</xdr:colOff>
                <xdr:row>0</xdr:row>
                <xdr:rowOff>123825</xdr:rowOff>
              </from>
              <to>
                <xdr:col>5</xdr:col>
                <xdr:colOff>466725</xdr:colOff>
                <xdr:row>0</xdr:row>
                <xdr:rowOff>762000</xdr:rowOff>
              </to>
            </anchor>
          </controlPr>
        </control>
      </mc:Choice>
      <mc:Fallback>
        <control shapeId="15456" r:id="rId6" name="LegendBtn"/>
      </mc:Fallback>
    </mc:AlternateContent>
    <mc:AlternateContent xmlns:mc="http://schemas.openxmlformats.org/markup-compatibility/2006">
      <mc:Choice Requires="x14">
        <control shapeId="15455" r:id="rId8" name="HelpBtn">
          <controlPr defaultSize="0" autoLine="0" r:id="rId9">
            <anchor>
              <from>
                <xdr:col>4</xdr:col>
                <xdr:colOff>742950</xdr:colOff>
                <xdr:row>0</xdr:row>
                <xdr:rowOff>123825</xdr:rowOff>
              </from>
              <to>
                <xdr:col>4</xdr:col>
                <xdr:colOff>1381125</xdr:colOff>
                <xdr:row>0</xdr:row>
                <xdr:rowOff>762000</xdr:rowOff>
              </to>
            </anchor>
          </controlPr>
        </control>
      </mc:Choice>
      <mc:Fallback>
        <control shapeId="15455" r:id="rId8" name="HelpBtn"/>
      </mc:Fallback>
    </mc:AlternateContent>
    <mc:AlternateContent xmlns:mc="http://schemas.openxmlformats.org/markup-compatibility/2006">
      <mc:Choice Requires="x14">
        <control shapeId="15454" r:id="rId10" name="ToolboxBtn">
          <controlPr defaultSize="0" autoLine="0" r:id="rId11">
            <anchor>
              <from>
                <xdr:col>3</xdr:col>
                <xdr:colOff>3019425</xdr:colOff>
                <xdr:row>0</xdr:row>
                <xdr:rowOff>123825</xdr:rowOff>
              </from>
              <to>
                <xdr:col>4</xdr:col>
                <xdr:colOff>552450</xdr:colOff>
                <xdr:row>0</xdr:row>
                <xdr:rowOff>762000</xdr:rowOff>
              </to>
            </anchor>
          </controlPr>
        </control>
      </mc:Choice>
      <mc:Fallback>
        <control shapeId="15454" r:id="rId10" name="ToolboxBtn"/>
      </mc:Fallback>
    </mc:AlternateContent>
    <mc:AlternateContent xmlns:mc="http://schemas.openxmlformats.org/markup-compatibility/2006">
      <mc:Choice Requires="x14">
        <control shapeId="15453" r:id="rId12" name="HomeBtn">
          <controlPr defaultSize="0" autoLine="0" r:id="rId13">
            <anchor>
              <from>
                <xdr:col>3</xdr:col>
                <xdr:colOff>2200275</xdr:colOff>
                <xdr:row>0</xdr:row>
                <xdr:rowOff>123825</xdr:rowOff>
              </from>
              <to>
                <xdr:col>3</xdr:col>
                <xdr:colOff>2828925</xdr:colOff>
                <xdr:row>0</xdr:row>
                <xdr:rowOff>762000</xdr:rowOff>
              </to>
            </anchor>
          </controlPr>
        </control>
      </mc:Choice>
      <mc:Fallback>
        <control shapeId="15453" r:id="rId12"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DZ362"/>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6" width="22.75" customWidth="1"/>
    <col min="7" max="7" width="25.625" customWidth="1"/>
    <col min="8" max="8" width="22.75" customWidth="1"/>
    <col min="9" max="9" width="25.625" customWidth="1"/>
  </cols>
  <sheetData>
    <row r="1" spans="1:130" ht="80.099999999999994" customHeight="1">
      <c r="A1" s="50" t="s">
        <v>1505</v>
      </c>
      <c r="B1" s="22"/>
      <c r="C1" s="22"/>
      <c r="D1" s="22"/>
      <c r="E1" s="22"/>
      <c r="F1" s="22"/>
      <c r="G1" s="22"/>
      <c r="H1" s="22"/>
      <c r="I1" s="22"/>
      <c r="J1" s="22"/>
    </row>
    <row r="2" spans="1:130" ht="24.95" customHeight="1">
      <c r="A2" s="55"/>
      <c r="B2" s="55"/>
      <c r="C2" s="55"/>
      <c r="D2" s="58" t="s">
        <v>2168</v>
      </c>
      <c r="E2" s="55"/>
      <c r="F2" s="55"/>
      <c r="G2" s="55"/>
      <c r="H2" s="55"/>
      <c r="I2" s="55"/>
      <c r="J2" s="55"/>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c r="I3" s="22"/>
      <c r="J3" s="22"/>
    </row>
    <row r="4" spans="1:130">
      <c r="A4" s="22"/>
      <c r="B4" s="22"/>
      <c r="C4" s="22"/>
      <c r="D4" s="22"/>
      <c r="E4" s="22"/>
      <c r="F4" s="22"/>
      <c r="G4" s="22"/>
      <c r="H4" s="22"/>
      <c r="I4" s="22"/>
      <c r="J4" s="22"/>
    </row>
    <row r="5" spans="1:130" ht="24.95" customHeight="1">
      <c r="A5" s="23"/>
      <c r="B5" s="23" t="b">
        <v>1</v>
      </c>
      <c r="C5" s="50" t="s">
        <v>2087</v>
      </c>
      <c r="D5" s="23"/>
      <c r="E5" s="23"/>
      <c r="F5" s="23"/>
      <c r="G5" s="23"/>
      <c r="H5" s="23"/>
      <c r="I5" s="22"/>
      <c r="J5" s="22"/>
      <c r="K5" s="22"/>
    </row>
    <row r="6" spans="1:130" hidden="1">
      <c r="A6" s="23"/>
      <c r="B6" s="23"/>
      <c r="C6" s="23"/>
      <c r="D6" s="23"/>
      <c r="E6" s="23"/>
      <c r="F6" s="23"/>
      <c r="G6" s="23"/>
      <c r="H6" s="23"/>
      <c r="I6" s="22"/>
      <c r="J6" s="22"/>
      <c r="K6" s="22"/>
    </row>
    <row r="7" spans="1:130" hidden="1">
      <c r="A7" s="23"/>
      <c r="B7" s="23"/>
      <c r="C7" s="23"/>
      <c r="D7" s="23"/>
      <c r="E7" s="23"/>
      <c r="F7" s="23"/>
      <c r="G7" s="23"/>
      <c r="H7" s="23"/>
      <c r="I7" s="22"/>
      <c r="J7" s="22"/>
      <c r="K7" s="22"/>
    </row>
    <row r="8" spans="1:130">
      <c r="A8" s="23"/>
      <c r="B8" s="23"/>
      <c r="C8" s="23" t="s">
        <v>435</v>
      </c>
      <c r="D8" s="23" t="s">
        <v>436</v>
      </c>
      <c r="E8" s="23"/>
      <c r="F8" s="23"/>
      <c r="G8" s="23" t="s">
        <v>437</v>
      </c>
      <c r="H8" s="23" t="s">
        <v>438</v>
      </c>
      <c r="I8" s="22"/>
      <c r="J8" s="22"/>
      <c r="K8" s="22"/>
    </row>
    <row r="9" spans="1:130" ht="24.95" customHeight="1">
      <c r="A9" s="23"/>
      <c r="B9" s="23"/>
      <c r="C9" s="23" t="s">
        <v>439</v>
      </c>
      <c r="D9" s="24" t="s">
        <v>2521</v>
      </c>
      <c r="E9" s="74" t="s">
        <v>2543</v>
      </c>
      <c r="F9" s="74" t="s">
        <v>2543</v>
      </c>
      <c r="G9" s="22"/>
      <c r="H9" s="23"/>
      <c r="I9" s="22"/>
      <c r="J9" s="22"/>
      <c r="K9" s="22"/>
    </row>
    <row r="10" spans="1:130" ht="24.95" customHeight="1">
      <c r="A10" s="25"/>
      <c r="B10" s="25"/>
      <c r="C10" s="25" t="s">
        <v>440</v>
      </c>
      <c r="D10" s="24"/>
      <c r="E10" s="26" t="str">
        <f>TEXT(DATE(MID(E12,7,4),MID(E12,4,2),MID(E12,1,2)),"dd/MM/yyyy")&amp;" - "&amp;TEXT(DATE(MID(E13,7,4),MID(E13,4,2),MID(E13,1,2)),"dd/MM/yyyy")</f>
        <v>01/01/2021 - 30/09/2021</v>
      </c>
      <c r="F10" s="26" t="str">
        <f>TEXT(DATE(MID(F12,7,4),MID(F12,4,2),MID(F12,1,2)),"dd/MM/yyyy")&amp;" - "&amp;TEXT(DATE(MID(F13,7,4),MID(F13,4,2),MID(F13,1,2)),"dd/MM/yyyy")</f>
        <v>01/01/2020 - 31/12/2020</v>
      </c>
      <c r="G10" s="27"/>
      <c r="H10" s="25"/>
      <c r="I10" s="27"/>
      <c r="J10" s="27"/>
      <c r="K10" s="27"/>
    </row>
    <row r="11" spans="1:130" ht="24.95" customHeight="1">
      <c r="A11" s="25"/>
      <c r="B11" s="25"/>
      <c r="C11" s="25" t="s">
        <v>441</v>
      </c>
      <c r="D11" s="24"/>
      <c r="E11" s="26" t="str">
        <f>StartUp!$E$8</f>
        <v>JOD</v>
      </c>
      <c r="F11" s="26" t="str">
        <f>StartUp!$E$8</f>
        <v>JOD</v>
      </c>
      <c r="G11" s="27"/>
      <c r="H11" s="25"/>
      <c r="I11" s="27"/>
      <c r="J11" s="27"/>
      <c r="K11" s="27"/>
    </row>
    <row r="12" spans="1:130" ht="24.95" hidden="1" customHeight="1">
      <c r="A12" s="25"/>
      <c r="B12" s="25"/>
      <c r="C12" s="25" t="s">
        <v>442</v>
      </c>
      <c r="D12" s="28"/>
      <c r="E12" s="29" t="s">
        <v>2157</v>
      </c>
      <c r="F12" s="29" t="s">
        <v>2183</v>
      </c>
      <c r="G12" s="27"/>
      <c r="H12" s="25"/>
      <c r="I12" s="27"/>
      <c r="J12" s="27"/>
      <c r="K12" s="27"/>
    </row>
    <row r="13" spans="1:130" ht="24.95" hidden="1" customHeight="1">
      <c r="A13" s="25"/>
      <c r="B13" s="25"/>
      <c r="C13" s="25" t="s">
        <v>443</v>
      </c>
      <c r="D13" s="28"/>
      <c r="E13" s="29" t="s">
        <v>2118</v>
      </c>
      <c r="F13" s="29" t="s">
        <v>2184</v>
      </c>
      <c r="G13" s="27"/>
      <c r="H13" s="25"/>
      <c r="I13" s="27"/>
      <c r="J13" s="27"/>
      <c r="K13" s="27"/>
    </row>
    <row r="14" spans="1:130">
      <c r="A14" s="23"/>
      <c r="B14" s="23"/>
      <c r="C14" s="23" t="s">
        <v>437</v>
      </c>
      <c r="D14" s="77"/>
      <c r="E14" s="22"/>
      <c r="F14" s="22"/>
      <c r="G14" s="22"/>
      <c r="H14" s="23"/>
      <c r="I14" s="22"/>
      <c r="J14" s="22"/>
      <c r="K14" s="22"/>
    </row>
    <row r="15" spans="1:130">
      <c r="A15" s="23"/>
      <c r="B15" s="23"/>
      <c r="C15" s="23"/>
      <c r="D15" s="84" t="s">
        <v>2624</v>
      </c>
      <c r="E15" s="89"/>
      <c r="F15" s="89"/>
      <c r="G15" s="22"/>
      <c r="H15" s="23"/>
      <c r="I15" s="22"/>
      <c r="J15" s="22"/>
      <c r="K15" s="22"/>
    </row>
    <row r="16" spans="1:130">
      <c r="A16" s="23"/>
      <c r="B16" s="23"/>
      <c r="C16" s="23"/>
      <c r="D16" s="124" t="s">
        <v>2625</v>
      </c>
      <c r="E16" s="89"/>
      <c r="F16" s="89"/>
      <c r="G16" s="22"/>
      <c r="H16" s="23"/>
      <c r="I16" s="22"/>
      <c r="J16" s="22"/>
      <c r="K16" s="22"/>
    </row>
    <row r="17" spans="1:11">
      <c r="A17" s="23" t="s">
        <v>709</v>
      </c>
      <c r="B17" s="23"/>
      <c r="C17" s="23"/>
      <c r="D17" s="87" t="s">
        <v>2545</v>
      </c>
      <c r="E17" s="130"/>
      <c r="F17" s="130"/>
      <c r="G17" s="22"/>
      <c r="H17" s="23"/>
      <c r="I17" s="22"/>
      <c r="J17" s="22"/>
      <c r="K17" s="22"/>
    </row>
    <row r="18" spans="1:11">
      <c r="A18" s="23" t="s">
        <v>710</v>
      </c>
      <c r="B18" s="23"/>
      <c r="C18" s="23"/>
      <c r="D18" s="87" t="s">
        <v>2610</v>
      </c>
      <c r="E18" s="130"/>
      <c r="F18" s="130"/>
      <c r="H18" s="23"/>
      <c r="I18" s="22"/>
      <c r="J18" s="22"/>
      <c r="K18" s="22"/>
    </row>
    <row r="19" spans="1:11">
      <c r="A19" s="23" t="s">
        <v>711</v>
      </c>
      <c r="B19" s="23"/>
      <c r="C19" s="23"/>
      <c r="D19" s="87" t="s">
        <v>2626</v>
      </c>
      <c r="E19" s="130"/>
      <c r="F19" s="130"/>
      <c r="H19" s="23"/>
      <c r="I19" s="22"/>
      <c r="J19" s="22"/>
      <c r="K19" s="22"/>
    </row>
    <row r="20" spans="1:11">
      <c r="A20" s="23" t="s">
        <v>712</v>
      </c>
      <c r="B20" s="23"/>
      <c r="C20" s="23"/>
      <c r="D20" s="87" t="s">
        <v>2627</v>
      </c>
      <c r="E20" s="130"/>
      <c r="F20" s="130"/>
      <c r="H20" s="23"/>
      <c r="I20" s="22"/>
      <c r="J20" s="22"/>
      <c r="K20" s="22"/>
    </row>
    <row r="21" spans="1:11">
      <c r="A21" s="23" t="s">
        <v>713</v>
      </c>
      <c r="B21" s="23"/>
      <c r="C21" s="23"/>
      <c r="D21" s="87" t="s">
        <v>2549</v>
      </c>
      <c r="E21" s="130"/>
      <c r="F21" s="130"/>
      <c r="G21" s="59" t="s">
        <v>2229</v>
      </c>
      <c r="H21" s="23"/>
      <c r="I21" s="22"/>
      <c r="J21" s="22"/>
      <c r="K21" s="22"/>
    </row>
    <row r="22" spans="1:11" hidden="1">
      <c r="A22" s="23"/>
      <c r="B22" s="23"/>
      <c r="C22" s="23" t="s">
        <v>437</v>
      </c>
      <c r="D22" s="22"/>
      <c r="E22" s="22"/>
      <c r="F22" s="22"/>
      <c r="G22" s="22"/>
      <c r="H22" s="23"/>
      <c r="I22" s="22"/>
      <c r="J22" s="22"/>
      <c r="K22" s="22"/>
    </row>
    <row r="23" spans="1:11" hidden="1">
      <c r="A23" s="23"/>
      <c r="B23" s="23"/>
      <c r="C23" s="23" t="s">
        <v>457</v>
      </c>
      <c r="D23" s="23"/>
      <c r="E23" s="23"/>
      <c r="F23" s="23"/>
      <c r="G23" s="23"/>
      <c r="H23" s="23" t="s">
        <v>458</v>
      </c>
      <c r="I23" s="22"/>
      <c r="J23" s="22"/>
      <c r="K23" s="22"/>
    </row>
    <row r="24" spans="1:11" hidden="1">
      <c r="A24" s="22"/>
      <c r="B24" s="22"/>
      <c r="C24" s="22"/>
      <c r="D24" s="22"/>
      <c r="E24" s="22"/>
      <c r="F24" s="22"/>
      <c r="G24" s="22"/>
      <c r="H24" s="22"/>
      <c r="I24" s="22"/>
      <c r="J24" s="22"/>
    </row>
    <row r="25" spans="1:11" hidden="1">
      <c r="A25" s="22"/>
      <c r="B25" s="22"/>
      <c r="C25" s="22"/>
      <c r="D25" s="22"/>
      <c r="E25" s="22"/>
      <c r="F25" s="22"/>
      <c r="G25" s="22"/>
      <c r="H25" s="22"/>
      <c r="I25" s="22"/>
      <c r="J25" s="22"/>
    </row>
    <row r="26" spans="1:11" hidden="1">
      <c r="A26" s="22"/>
      <c r="B26" s="22"/>
      <c r="C26" s="22"/>
      <c r="D26" s="22"/>
      <c r="E26" s="22"/>
      <c r="F26" s="22"/>
      <c r="G26" s="22"/>
      <c r="H26" s="22"/>
      <c r="I26" s="22"/>
      <c r="J26" s="22"/>
    </row>
    <row r="27" spans="1:11" ht="30" customHeight="1">
      <c r="A27" s="23"/>
      <c r="B27" s="23" t="b">
        <v>1</v>
      </c>
      <c r="C27" s="50" t="s">
        <v>1506</v>
      </c>
      <c r="D27" s="23"/>
      <c r="E27" s="23"/>
      <c r="F27" s="23"/>
      <c r="G27" s="23"/>
      <c r="H27" s="23"/>
      <c r="I27" s="23"/>
      <c r="J27" s="23"/>
    </row>
    <row r="28" spans="1:11" hidden="1">
      <c r="A28" s="23"/>
      <c r="B28" s="23"/>
      <c r="C28" s="23"/>
      <c r="D28" s="23"/>
      <c r="E28" s="23"/>
      <c r="F28" s="23"/>
      <c r="G28" s="23"/>
      <c r="H28" s="23"/>
      <c r="I28" s="23"/>
      <c r="J28" s="23"/>
    </row>
    <row r="29" spans="1:11" hidden="1">
      <c r="A29" s="23"/>
      <c r="B29" s="23"/>
      <c r="C29" s="23"/>
      <c r="D29" s="23"/>
      <c r="E29" s="23" t="s">
        <v>714</v>
      </c>
      <c r="F29" s="23" t="s">
        <v>715</v>
      </c>
      <c r="G29" s="23" t="s">
        <v>716</v>
      </c>
      <c r="H29" s="23"/>
      <c r="I29" s="23"/>
      <c r="J29" s="23"/>
    </row>
    <row r="30" spans="1:11">
      <c r="A30" s="23"/>
      <c r="B30" s="23"/>
      <c r="C30" s="23" t="s">
        <v>435</v>
      </c>
      <c r="D30" s="23" t="s">
        <v>436</v>
      </c>
      <c r="E30" s="23"/>
      <c r="F30" s="23"/>
      <c r="G30" s="23"/>
      <c r="H30" s="23"/>
      <c r="I30" s="23" t="s">
        <v>437</v>
      </c>
      <c r="J30" s="23" t="s">
        <v>438</v>
      </c>
    </row>
    <row r="31" spans="1:11">
      <c r="A31" s="23"/>
      <c r="B31" s="23"/>
      <c r="C31" s="23" t="s">
        <v>439</v>
      </c>
      <c r="D31" s="152" t="s">
        <v>2521</v>
      </c>
      <c r="E31" s="153" t="s">
        <v>2619</v>
      </c>
      <c r="F31" s="154"/>
      <c r="G31" s="74" t="s">
        <v>2620</v>
      </c>
      <c r="H31" s="155" t="s">
        <v>2621</v>
      </c>
      <c r="I31" s="22"/>
      <c r="J31" s="23"/>
    </row>
    <row r="32" spans="1:11" ht="24.95" customHeight="1">
      <c r="A32" s="23"/>
      <c r="B32" s="23"/>
      <c r="C32" s="23" t="s">
        <v>439</v>
      </c>
      <c r="D32" s="152"/>
      <c r="E32" s="74" t="s">
        <v>2622</v>
      </c>
      <c r="F32" s="74" t="s">
        <v>2623</v>
      </c>
      <c r="G32" s="74" t="s">
        <v>2623</v>
      </c>
      <c r="H32" s="156"/>
      <c r="I32" s="22"/>
      <c r="J32" s="23"/>
    </row>
    <row r="33" spans="1:10" ht="24.95" customHeight="1">
      <c r="A33" s="25"/>
      <c r="B33" s="25"/>
      <c r="C33" s="25" t="s">
        <v>440</v>
      </c>
      <c r="D33" s="24"/>
      <c r="E33" s="26" t="str">
        <f>TEXT(DATE(MID(E35,7,4),MID(E35,4,2),MID(E35,1,2)),"dd/MM/yyyy")&amp;" - "&amp;TEXT(DATE(MID(E36,7,4),MID(E36,4,2),MID(E36,1,2)),"dd/MM/yyyy")</f>
        <v>01/01/2021 - 30/09/2021</v>
      </c>
      <c r="F33" s="26" t="str">
        <f>TEXT(DATE(MID(F35,7,4),MID(F35,4,2),MID(F35,1,2)),"dd/MM/yyyy")&amp;" - "&amp;TEXT(DATE(MID(F36,7,4),MID(F36,4,2),MID(F36,1,2)),"dd/MM/yyyy")</f>
        <v>01/01/2021 - 30/09/2021</v>
      </c>
      <c r="G33" s="26" t="str">
        <f>TEXT(DATE(MID(G35,7,4),MID(G35,4,2),MID(G35,1,2)),"dd/MM/yyyy")&amp;" - "&amp;TEXT(DATE(MID(G36,7,4),MID(G36,4,2),MID(G36,1,2)),"dd/MM/yyyy")</f>
        <v>01/01/2021 - 30/09/2021</v>
      </c>
      <c r="H33" s="26" t="str">
        <f>TEXT(DATE(MID(H35,7,4),MID(H35,4,2),MID(H35,1,2)),"dd/MM/yyyy")&amp;" - "&amp;TEXT(DATE(MID(H36,7,4),MID(H36,4,2),MID(H36,1,2)),"dd/MM/yyyy")</f>
        <v>01/01/2021 - 30/09/2021</v>
      </c>
      <c r="I33" s="27"/>
      <c r="J33" s="25"/>
    </row>
    <row r="34" spans="1:10" ht="24.95" customHeight="1">
      <c r="A34" s="25"/>
      <c r="B34" s="25"/>
      <c r="C34" s="25" t="s">
        <v>441</v>
      </c>
      <c r="D34" s="24"/>
      <c r="E34" s="26" t="str">
        <f>StartUp!$E$8</f>
        <v>JOD</v>
      </c>
      <c r="F34" s="26" t="str">
        <f>StartUp!$E$8</f>
        <v>JOD</v>
      </c>
      <c r="G34" s="26" t="str">
        <f>StartUp!$E$8</f>
        <v>JOD</v>
      </c>
      <c r="H34" s="26" t="str">
        <f>StartUp!$E$8</f>
        <v>JOD</v>
      </c>
      <c r="I34" s="27"/>
      <c r="J34" s="25"/>
    </row>
    <row r="35" spans="1:10" ht="24.95" hidden="1" customHeight="1">
      <c r="A35" s="25"/>
      <c r="B35" s="25"/>
      <c r="C35" s="25" t="s">
        <v>442</v>
      </c>
      <c r="D35" s="28"/>
      <c r="E35" s="29" t="s">
        <v>2157</v>
      </c>
      <c r="F35" s="29" t="s">
        <v>2157</v>
      </c>
      <c r="G35" s="29" t="s">
        <v>2157</v>
      </c>
      <c r="H35" s="29" t="s">
        <v>2157</v>
      </c>
      <c r="I35" s="27"/>
      <c r="J35" s="25"/>
    </row>
    <row r="36" spans="1:10" ht="24.95" hidden="1" customHeight="1">
      <c r="A36" s="25"/>
      <c r="B36" s="25"/>
      <c r="C36" s="25" t="s">
        <v>443</v>
      </c>
      <c r="D36" s="28"/>
      <c r="E36" s="29" t="s">
        <v>2118</v>
      </c>
      <c r="F36" s="29" t="s">
        <v>2118</v>
      </c>
      <c r="G36" s="29" t="s">
        <v>2118</v>
      </c>
      <c r="H36" s="29" t="s">
        <v>2118</v>
      </c>
      <c r="I36" s="27"/>
      <c r="J36" s="25"/>
    </row>
    <row r="37" spans="1:10">
      <c r="A37" s="23"/>
      <c r="B37" s="23"/>
      <c r="C37" s="23" t="s">
        <v>437</v>
      </c>
      <c r="D37" s="77"/>
      <c r="E37" s="22"/>
      <c r="F37" s="22"/>
      <c r="G37" s="22"/>
      <c r="H37" s="22"/>
      <c r="I37" s="22"/>
      <c r="J37" s="23"/>
    </row>
    <row r="38" spans="1:10">
      <c r="A38" s="23"/>
      <c r="B38" s="23"/>
      <c r="C38" s="23"/>
      <c r="D38" s="84" t="s">
        <v>2235</v>
      </c>
      <c r="E38" s="89"/>
      <c r="F38" s="89"/>
      <c r="G38" s="89"/>
      <c r="H38" s="89"/>
      <c r="I38" s="22"/>
      <c r="J38" s="23"/>
    </row>
    <row r="39" spans="1:10">
      <c r="A39" s="23"/>
      <c r="B39" s="23"/>
      <c r="C39" s="23"/>
      <c r="D39" s="124" t="s">
        <v>2608</v>
      </c>
      <c r="E39" s="89"/>
      <c r="F39" s="89"/>
      <c r="G39" s="89"/>
      <c r="H39" s="89"/>
      <c r="I39" s="22"/>
      <c r="J39" s="23"/>
    </row>
    <row r="40" spans="1:10">
      <c r="A40" s="23" t="s">
        <v>717</v>
      </c>
      <c r="B40" s="23" t="s">
        <v>503</v>
      </c>
      <c r="C40" s="23"/>
      <c r="D40" s="87" t="s">
        <v>2609</v>
      </c>
      <c r="E40" s="130"/>
      <c r="F40" s="130"/>
      <c r="G40" s="130"/>
      <c r="H40" s="128">
        <f t="shared" ref="H40:H46" si="0">SUM(E40+F40+G40)</f>
        <v>0</v>
      </c>
      <c r="I40" s="22"/>
      <c r="J40" s="23"/>
    </row>
    <row r="41" spans="1:10">
      <c r="A41" s="43" t="s">
        <v>718</v>
      </c>
      <c r="B41" s="23" t="s">
        <v>503</v>
      </c>
      <c r="C41" s="23"/>
      <c r="D41" s="87" t="s">
        <v>2610</v>
      </c>
      <c r="E41" s="130"/>
      <c r="F41" s="130"/>
      <c r="G41" s="130"/>
      <c r="H41" s="128">
        <f t="shared" si="0"/>
        <v>0</v>
      </c>
      <c r="I41" s="22"/>
      <c r="J41" s="23"/>
    </row>
    <row r="42" spans="1:10">
      <c r="A42" s="23" t="s">
        <v>719</v>
      </c>
      <c r="B42" s="23" t="s">
        <v>503</v>
      </c>
      <c r="C42" s="23"/>
      <c r="D42" s="87" t="s">
        <v>2611</v>
      </c>
      <c r="E42" s="130"/>
      <c r="F42" s="130"/>
      <c r="G42" s="130"/>
      <c r="H42" s="128">
        <f t="shared" si="0"/>
        <v>0</v>
      </c>
      <c r="I42" s="22"/>
      <c r="J42" s="23"/>
    </row>
    <row r="43" spans="1:10">
      <c r="A43" s="23" t="s">
        <v>720</v>
      </c>
      <c r="B43" s="23" t="s">
        <v>503</v>
      </c>
      <c r="C43" s="23"/>
      <c r="D43" s="87" t="s">
        <v>2612</v>
      </c>
      <c r="E43" s="130"/>
      <c r="F43" s="130"/>
      <c r="G43" s="130"/>
      <c r="H43" s="128">
        <f t="shared" si="0"/>
        <v>0</v>
      </c>
      <c r="I43" s="22"/>
      <c r="J43" s="23"/>
    </row>
    <row r="44" spans="1:10">
      <c r="A44" s="23" t="s">
        <v>721</v>
      </c>
      <c r="B44" s="23" t="s">
        <v>503</v>
      </c>
      <c r="C44" s="23"/>
      <c r="D44" s="87" t="s">
        <v>2613</v>
      </c>
      <c r="E44" s="130"/>
      <c r="F44" s="130"/>
      <c r="G44" s="130"/>
      <c r="H44" s="128">
        <f t="shared" si="0"/>
        <v>0</v>
      </c>
      <c r="I44" s="22"/>
      <c r="J44" s="23"/>
    </row>
    <row r="45" spans="1:10">
      <c r="A45" s="23" t="s">
        <v>722</v>
      </c>
      <c r="B45" s="23" t="s">
        <v>503</v>
      </c>
      <c r="C45" s="23"/>
      <c r="D45" s="87" t="s">
        <v>2382</v>
      </c>
      <c r="E45" s="130"/>
      <c r="F45" s="130"/>
      <c r="G45" s="130"/>
      <c r="H45" s="128">
        <f t="shared" si="0"/>
        <v>0</v>
      </c>
      <c r="I45" s="22"/>
      <c r="J45" s="23"/>
    </row>
    <row r="46" spans="1:10">
      <c r="A46" s="23" t="s">
        <v>723</v>
      </c>
      <c r="B46" s="23" t="s">
        <v>503</v>
      </c>
      <c r="C46" s="23"/>
      <c r="D46" s="87" t="s">
        <v>2614</v>
      </c>
      <c r="E46" s="128">
        <f>E40+E41-E42+E43-E44+E45</f>
        <v>0</v>
      </c>
      <c r="F46" s="128">
        <f>F40+F41-F42+F43-F44+F45</f>
        <v>0</v>
      </c>
      <c r="G46" s="128">
        <f>G40+G41-G42+G43-G44+G45</f>
        <v>0</v>
      </c>
      <c r="H46" s="128">
        <f t="shared" si="0"/>
        <v>0</v>
      </c>
      <c r="I46" s="22"/>
      <c r="J46" s="23"/>
    </row>
    <row r="47" spans="1:10">
      <c r="A47" s="23"/>
      <c r="B47" s="23"/>
      <c r="C47" s="23"/>
      <c r="D47" s="124" t="s">
        <v>2615</v>
      </c>
      <c r="E47" s="89"/>
      <c r="F47" s="89"/>
      <c r="G47" s="89"/>
      <c r="H47" s="89"/>
      <c r="I47" s="22"/>
      <c r="J47" s="23"/>
    </row>
    <row r="48" spans="1:10">
      <c r="A48" s="23" t="s">
        <v>717</v>
      </c>
      <c r="B48" s="23" t="s">
        <v>724</v>
      </c>
      <c r="C48" s="23"/>
      <c r="D48" s="87" t="s">
        <v>2609</v>
      </c>
      <c r="E48" s="130"/>
      <c r="F48" s="130"/>
      <c r="G48" s="130"/>
      <c r="H48" s="128">
        <f t="shared" ref="H48:H57" si="1">SUM(E48+F48+G48)</f>
        <v>0</v>
      </c>
      <c r="I48" s="22"/>
      <c r="J48" s="23"/>
    </row>
    <row r="49" spans="1:10">
      <c r="A49" s="23" t="s">
        <v>718</v>
      </c>
      <c r="B49" s="23" t="s">
        <v>724</v>
      </c>
      <c r="C49" s="23"/>
      <c r="D49" s="87" t="s">
        <v>2610</v>
      </c>
      <c r="E49" s="130"/>
      <c r="F49" s="130"/>
      <c r="G49" s="130"/>
      <c r="H49" s="128">
        <f t="shared" si="1"/>
        <v>0</v>
      </c>
      <c r="I49" s="22"/>
      <c r="J49" s="23"/>
    </row>
    <row r="50" spans="1:10">
      <c r="A50" s="23" t="s">
        <v>719</v>
      </c>
      <c r="B50" s="23" t="s">
        <v>724</v>
      </c>
      <c r="C50" s="23"/>
      <c r="D50" s="87" t="s">
        <v>2611</v>
      </c>
      <c r="E50" s="130"/>
      <c r="F50" s="130"/>
      <c r="G50" s="130"/>
      <c r="H50" s="128">
        <f t="shared" si="1"/>
        <v>0</v>
      </c>
      <c r="I50" s="22"/>
      <c r="J50" s="23"/>
    </row>
    <row r="51" spans="1:10">
      <c r="A51" s="23" t="s">
        <v>720</v>
      </c>
      <c r="B51" s="23" t="s">
        <v>724</v>
      </c>
      <c r="C51" s="23"/>
      <c r="D51" s="87" t="s">
        <v>2612</v>
      </c>
      <c r="E51" s="130"/>
      <c r="F51" s="130"/>
      <c r="G51" s="130"/>
      <c r="H51" s="128">
        <f t="shared" si="1"/>
        <v>0</v>
      </c>
      <c r="I51" s="22"/>
      <c r="J51" s="23"/>
    </row>
    <row r="52" spans="1:10">
      <c r="A52" s="23" t="s">
        <v>721</v>
      </c>
      <c r="B52" s="23" t="s">
        <v>724</v>
      </c>
      <c r="C52" s="23"/>
      <c r="D52" s="87" t="s">
        <v>2613</v>
      </c>
      <c r="E52" s="130"/>
      <c r="F52" s="130"/>
      <c r="G52" s="130"/>
      <c r="H52" s="128">
        <f t="shared" si="1"/>
        <v>0</v>
      </c>
      <c r="I52" s="22"/>
      <c r="J52" s="23"/>
    </row>
    <row r="53" spans="1:10">
      <c r="A53" s="23" t="s">
        <v>725</v>
      </c>
      <c r="B53" s="23" t="s">
        <v>724</v>
      </c>
      <c r="C53" s="23"/>
      <c r="D53" s="87" t="s">
        <v>2616</v>
      </c>
      <c r="E53" s="130"/>
      <c r="F53" s="130"/>
      <c r="G53" s="130"/>
      <c r="H53" s="128">
        <f t="shared" si="1"/>
        <v>0</v>
      </c>
      <c r="I53" s="22"/>
      <c r="J53" s="23"/>
    </row>
    <row r="54" spans="1:10">
      <c r="A54" s="23" t="s">
        <v>722</v>
      </c>
      <c r="B54" s="23" t="s">
        <v>724</v>
      </c>
      <c r="C54" s="23"/>
      <c r="D54" s="87" t="s">
        <v>2382</v>
      </c>
      <c r="E54" s="130"/>
      <c r="F54" s="130"/>
      <c r="G54" s="130"/>
      <c r="H54" s="128">
        <f t="shared" si="1"/>
        <v>0</v>
      </c>
      <c r="I54" s="22"/>
      <c r="J54" s="23"/>
    </row>
    <row r="55" spans="1:10">
      <c r="A55" s="23" t="s">
        <v>723</v>
      </c>
      <c r="B55" s="23" t="s">
        <v>724</v>
      </c>
      <c r="C55" s="23"/>
      <c r="D55" s="87" t="s">
        <v>2614</v>
      </c>
      <c r="E55" s="128">
        <f>E48+E49-E50+E51-E52+E53+E54</f>
        <v>0</v>
      </c>
      <c r="F55" s="128">
        <f>F48+F49-F50+F51-F52+F53+F54</f>
        <v>0</v>
      </c>
      <c r="G55" s="128">
        <f>G48+G49-G50+G51-G52+G53+G54</f>
        <v>0</v>
      </c>
      <c r="H55" s="128">
        <f t="shared" si="1"/>
        <v>0</v>
      </c>
      <c r="I55" s="22"/>
      <c r="J55" s="23"/>
    </row>
    <row r="56" spans="1:10">
      <c r="A56" s="23" t="s">
        <v>726</v>
      </c>
      <c r="B56" s="23"/>
      <c r="C56" s="23"/>
      <c r="D56" s="131" t="s">
        <v>2617</v>
      </c>
      <c r="E56" s="130"/>
      <c r="F56" s="130"/>
      <c r="G56" s="130"/>
      <c r="H56" s="128">
        <f t="shared" si="1"/>
        <v>0</v>
      </c>
      <c r="J56" s="23"/>
    </row>
    <row r="57" spans="1:10">
      <c r="A57" s="23" t="s">
        <v>727</v>
      </c>
      <c r="B57" s="23"/>
      <c r="C57" s="23"/>
      <c r="D57" s="131" t="s">
        <v>2618</v>
      </c>
      <c r="E57" s="128">
        <f>E46-E55+E56</f>
        <v>0</v>
      </c>
      <c r="F57" s="128">
        <f>F46-F55+F56</f>
        <v>0</v>
      </c>
      <c r="G57" s="128">
        <f>G46-G55+G56</f>
        <v>0</v>
      </c>
      <c r="H57" s="128">
        <f t="shared" si="1"/>
        <v>0</v>
      </c>
      <c r="I57" s="59" t="s">
        <v>2229</v>
      </c>
      <c r="J57" s="23"/>
    </row>
    <row r="58" spans="1:10" hidden="1">
      <c r="A58" s="23"/>
      <c r="B58" s="23"/>
      <c r="C58" s="23" t="s">
        <v>437</v>
      </c>
      <c r="D58" s="22"/>
      <c r="E58" s="22"/>
      <c r="F58" s="22"/>
      <c r="G58" s="22"/>
      <c r="H58" s="22"/>
      <c r="I58" s="22"/>
      <c r="J58" s="23"/>
    </row>
    <row r="59" spans="1:10" hidden="1">
      <c r="A59" s="23"/>
      <c r="B59" s="23"/>
      <c r="C59" s="23" t="s">
        <v>457</v>
      </c>
      <c r="D59" s="23"/>
      <c r="E59" s="23"/>
      <c r="F59" s="23"/>
      <c r="G59" s="23"/>
      <c r="H59" s="23"/>
      <c r="I59" s="23"/>
      <c r="J59" s="23" t="s">
        <v>458</v>
      </c>
    </row>
    <row r="60" spans="1:10" hidden="1">
      <c r="A60" s="22"/>
      <c r="B60" s="22"/>
      <c r="C60" s="22"/>
      <c r="D60" s="22"/>
      <c r="E60" s="22"/>
      <c r="F60" s="22"/>
      <c r="G60" s="22"/>
      <c r="H60" s="22"/>
      <c r="I60" s="22"/>
      <c r="J60" s="22"/>
    </row>
    <row r="61" spans="1:10" hidden="1">
      <c r="A61" s="22"/>
      <c r="B61" s="22"/>
      <c r="C61" s="22"/>
      <c r="D61" s="22"/>
      <c r="E61" s="22"/>
      <c r="F61" s="22"/>
      <c r="G61" s="22"/>
      <c r="H61" s="22"/>
      <c r="I61" s="22"/>
      <c r="J61" s="22"/>
    </row>
    <row r="62" spans="1:10" ht="24.95" customHeight="1">
      <c r="A62" s="23"/>
      <c r="B62" s="23" t="b">
        <v>1</v>
      </c>
      <c r="C62" s="50" t="s">
        <v>2086</v>
      </c>
      <c r="D62" s="23"/>
      <c r="E62" s="23"/>
      <c r="F62" s="23"/>
      <c r="G62" s="23"/>
      <c r="H62" s="23"/>
      <c r="I62" s="23"/>
      <c r="J62" s="23"/>
    </row>
    <row r="63" spans="1:10" hidden="1">
      <c r="A63" s="23"/>
      <c r="B63" s="23"/>
      <c r="C63" s="23"/>
      <c r="D63" s="23"/>
      <c r="E63" s="23"/>
      <c r="F63" s="23"/>
      <c r="G63" s="23"/>
      <c r="H63" s="23"/>
      <c r="I63" s="23"/>
      <c r="J63" s="23"/>
    </row>
    <row r="64" spans="1:10" hidden="1">
      <c r="A64" s="23"/>
      <c r="B64" s="23"/>
      <c r="C64" s="23"/>
      <c r="D64" s="23"/>
      <c r="E64" s="23" t="s">
        <v>714</v>
      </c>
      <c r="F64" s="23" t="s">
        <v>715</v>
      </c>
      <c r="G64" s="23" t="s">
        <v>716</v>
      </c>
      <c r="H64" s="23"/>
      <c r="I64" s="23"/>
      <c r="J64" s="23"/>
    </row>
    <row r="65" spans="1:10">
      <c r="A65" s="23"/>
      <c r="B65" s="23"/>
      <c r="C65" s="23" t="s">
        <v>435</v>
      </c>
      <c r="D65" s="23" t="s">
        <v>436</v>
      </c>
      <c r="E65" s="23"/>
      <c r="F65" s="23"/>
      <c r="G65" s="23"/>
      <c r="H65" s="23"/>
      <c r="I65" s="23" t="s">
        <v>437</v>
      </c>
      <c r="J65" s="23" t="s">
        <v>438</v>
      </c>
    </row>
    <row r="66" spans="1:10">
      <c r="A66" s="23"/>
      <c r="B66" s="23"/>
      <c r="C66" s="23" t="s">
        <v>439</v>
      </c>
      <c r="D66" s="152" t="s">
        <v>2521</v>
      </c>
      <c r="E66" s="153" t="s">
        <v>2619</v>
      </c>
      <c r="F66" s="154"/>
      <c r="G66" s="74" t="s">
        <v>2620</v>
      </c>
      <c r="H66" s="155" t="s">
        <v>2621</v>
      </c>
      <c r="I66" s="22"/>
      <c r="J66" s="23"/>
    </row>
    <row r="67" spans="1:10" ht="24.95" customHeight="1">
      <c r="A67" s="23"/>
      <c r="B67" s="23"/>
      <c r="C67" s="23" t="s">
        <v>439</v>
      </c>
      <c r="D67" s="152"/>
      <c r="E67" s="74" t="s">
        <v>2622</v>
      </c>
      <c r="F67" s="74" t="s">
        <v>2623</v>
      </c>
      <c r="G67" s="74" t="s">
        <v>2623</v>
      </c>
      <c r="H67" s="156"/>
      <c r="I67" s="22"/>
      <c r="J67" s="23"/>
    </row>
    <row r="68" spans="1:10" ht="24.95" customHeight="1">
      <c r="A68" s="25"/>
      <c r="B68" s="25"/>
      <c r="C68" s="25" t="s">
        <v>440</v>
      </c>
      <c r="D68" s="24"/>
      <c r="E68" s="26" t="str">
        <f>TEXT(DATE(MID(E70,7,4),MID(E70,4,2),MID(E70,1,2)),"dd/MM/yyyy")&amp;" - "&amp;TEXT(DATE(MID(E71,7,4),MID(E71,4,2),MID(E71,1,2)),"dd/MM/yyyy")</f>
        <v>01/01/2020 - 31/12/2020</v>
      </c>
      <c r="F68" s="26" t="str">
        <f>TEXT(DATE(MID(F70,7,4),MID(F70,4,2),MID(F70,1,2)),"dd/MM/yyyy")&amp;" - "&amp;TEXT(DATE(MID(F71,7,4),MID(F71,4,2),MID(F71,1,2)),"dd/MM/yyyy")</f>
        <v>01/01/2020 - 31/12/2020</v>
      </c>
      <c r="G68" s="26" t="str">
        <f>TEXT(DATE(MID(G70,7,4),MID(G70,4,2),MID(G70,1,2)),"dd/MM/yyyy")&amp;" - "&amp;TEXT(DATE(MID(G71,7,4),MID(G71,4,2),MID(G71,1,2)),"dd/MM/yyyy")</f>
        <v>01/01/2020 - 31/12/2020</v>
      </c>
      <c r="H68" s="26" t="str">
        <f>TEXT(DATE(MID(H70,7,4),MID(H70,4,2),MID(H70,1,2)),"dd/MM/yyyy")&amp;" - "&amp;TEXT(DATE(MID(H71,7,4),MID(H71,4,2),MID(H71,1,2)),"dd/MM/yyyy")</f>
        <v>01/01/2020 - 31/12/2020</v>
      </c>
      <c r="I68" s="27"/>
      <c r="J68" s="25"/>
    </row>
    <row r="69" spans="1:10" ht="24.95" customHeight="1">
      <c r="A69" s="25"/>
      <c r="B69" s="25"/>
      <c r="C69" s="25" t="s">
        <v>441</v>
      </c>
      <c r="D69" s="24"/>
      <c r="E69" s="26" t="str">
        <f>StartUp!$E$8</f>
        <v>JOD</v>
      </c>
      <c r="F69" s="26" t="str">
        <f>StartUp!$E$8</f>
        <v>JOD</v>
      </c>
      <c r="G69" s="26" t="str">
        <f>StartUp!$E$8</f>
        <v>JOD</v>
      </c>
      <c r="H69" s="26" t="str">
        <f>StartUp!$E$8</f>
        <v>JOD</v>
      </c>
      <c r="I69" s="27"/>
      <c r="J69" s="25"/>
    </row>
    <row r="70" spans="1:10" ht="24.95" hidden="1" customHeight="1">
      <c r="A70" s="25"/>
      <c r="B70" s="25"/>
      <c r="C70" s="25" t="s">
        <v>442</v>
      </c>
      <c r="D70" s="28"/>
      <c r="E70" s="29" t="s">
        <v>2183</v>
      </c>
      <c r="F70" s="29" t="s">
        <v>2183</v>
      </c>
      <c r="G70" s="29" t="s">
        <v>2183</v>
      </c>
      <c r="H70" s="29" t="s">
        <v>2183</v>
      </c>
      <c r="I70" s="27"/>
      <c r="J70" s="25"/>
    </row>
    <row r="71" spans="1:10" ht="24.95" hidden="1" customHeight="1">
      <c r="A71" s="25"/>
      <c r="B71" s="25"/>
      <c r="C71" s="25" t="s">
        <v>443</v>
      </c>
      <c r="D71" s="28"/>
      <c r="E71" s="29" t="s">
        <v>2184</v>
      </c>
      <c r="F71" s="29" t="s">
        <v>2184</v>
      </c>
      <c r="G71" s="29" t="s">
        <v>2184</v>
      </c>
      <c r="H71" s="29" t="s">
        <v>2184</v>
      </c>
      <c r="I71" s="27"/>
      <c r="J71" s="25"/>
    </row>
    <row r="72" spans="1:10">
      <c r="A72" s="23"/>
      <c r="B72" s="23"/>
      <c r="C72" s="23" t="s">
        <v>437</v>
      </c>
      <c r="D72" s="77"/>
      <c r="E72" s="22"/>
      <c r="F72" s="22"/>
      <c r="G72" s="22"/>
      <c r="H72" s="22"/>
      <c r="I72" s="22"/>
      <c r="J72" s="23"/>
    </row>
    <row r="73" spans="1:10">
      <c r="A73" s="23"/>
      <c r="B73" s="23"/>
      <c r="C73" s="23"/>
      <c r="D73" s="84" t="s">
        <v>2235</v>
      </c>
      <c r="E73" s="89"/>
      <c r="F73" s="89"/>
      <c r="G73" s="89"/>
      <c r="H73" s="89"/>
      <c r="I73" s="22"/>
      <c r="J73" s="23"/>
    </row>
    <row r="74" spans="1:10">
      <c r="A74" s="23"/>
      <c r="B74" s="23"/>
      <c r="C74" s="23"/>
      <c r="D74" s="124" t="s">
        <v>2608</v>
      </c>
      <c r="E74" s="89"/>
      <c r="F74" s="89"/>
      <c r="G74" s="89"/>
      <c r="H74" s="89"/>
      <c r="I74" s="22"/>
      <c r="J74" s="23"/>
    </row>
    <row r="75" spans="1:10">
      <c r="A75" s="23" t="s">
        <v>717</v>
      </c>
      <c r="B75" s="23" t="s">
        <v>503</v>
      </c>
      <c r="C75" s="23"/>
      <c r="D75" s="87" t="s">
        <v>2609</v>
      </c>
      <c r="E75" s="130"/>
      <c r="F75" s="130"/>
      <c r="G75" s="130"/>
      <c r="H75" s="128">
        <f t="shared" ref="H75:H81" si="2">SUM(E75+F75+G75)</f>
        <v>0</v>
      </c>
      <c r="I75" s="22"/>
      <c r="J75" s="23"/>
    </row>
    <row r="76" spans="1:10">
      <c r="A76" s="43" t="s">
        <v>718</v>
      </c>
      <c r="B76" s="23" t="s">
        <v>503</v>
      </c>
      <c r="C76" s="23"/>
      <c r="D76" s="87" t="s">
        <v>2610</v>
      </c>
      <c r="E76" s="130"/>
      <c r="F76" s="130"/>
      <c r="G76" s="130"/>
      <c r="H76" s="128">
        <f t="shared" si="2"/>
        <v>0</v>
      </c>
      <c r="I76" s="22"/>
      <c r="J76" s="23"/>
    </row>
    <row r="77" spans="1:10">
      <c r="A77" s="23" t="s">
        <v>719</v>
      </c>
      <c r="B77" s="23" t="s">
        <v>503</v>
      </c>
      <c r="C77" s="23"/>
      <c r="D77" s="87" t="s">
        <v>2611</v>
      </c>
      <c r="E77" s="130"/>
      <c r="F77" s="130"/>
      <c r="G77" s="130"/>
      <c r="H77" s="128">
        <f t="shared" si="2"/>
        <v>0</v>
      </c>
      <c r="I77" s="22"/>
      <c r="J77" s="23"/>
    </row>
    <row r="78" spans="1:10">
      <c r="A78" s="23" t="s">
        <v>720</v>
      </c>
      <c r="B78" s="23" t="s">
        <v>503</v>
      </c>
      <c r="C78" s="23"/>
      <c r="D78" s="87" t="s">
        <v>2612</v>
      </c>
      <c r="E78" s="130"/>
      <c r="F78" s="130"/>
      <c r="G78" s="130"/>
      <c r="H78" s="128">
        <f t="shared" si="2"/>
        <v>0</v>
      </c>
      <c r="I78" s="22"/>
      <c r="J78" s="23"/>
    </row>
    <row r="79" spans="1:10">
      <c r="A79" s="23" t="s">
        <v>721</v>
      </c>
      <c r="B79" s="23" t="s">
        <v>503</v>
      </c>
      <c r="C79" s="23"/>
      <c r="D79" s="87" t="s">
        <v>2613</v>
      </c>
      <c r="E79" s="130"/>
      <c r="F79" s="130"/>
      <c r="G79" s="130"/>
      <c r="H79" s="128">
        <f t="shared" si="2"/>
        <v>0</v>
      </c>
      <c r="I79" s="22"/>
      <c r="J79" s="23"/>
    </row>
    <row r="80" spans="1:10">
      <c r="A80" s="23" t="s">
        <v>722</v>
      </c>
      <c r="B80" s="23" t="s">
        <v>503</v>
      </c>
      <c r="C80" s="23"/>
      <c r="D80" s="87" t="s">
        <v>2382</v>
      </c>
      <c r="E80" s="130"/>
      <c r="F80" s="130"/>
      <c r="G80" s="130"/>
      <c r="H80" s="128">
        <f t="shared" si="2"/>
        <v>0</v>
      </c>
      <c r="I80" s="22"/>
      <c r="J80" s="23"/>
    </row>
    <row r="81" spans="1:10">
      <c r="A81" s="23" t="s">
        <v>723</v>
      </c>
      <c r="B81" s="23" t="s">
        <v>503</v>
      </c>
      <c r="C81" s="23"/>
      <c r="D81" s="87" t="s">
        <v>2614</v>
      </c>
      <c r="E81" s="128">
        <f>E75+E76-E77+E78-E79+E80</f>
        <v>0</v>
      </c>
      <c r="F81" s="128">
        <f>F75+F76-F77+F78-F79+F80</f>
        <v>0</v>
      </c>
      <c r="G81" s="128">
        <f>G75+G76-G77+G78-G79+G80</f>
        <v>0</v>
      </c>
      <c r="H81" s="128">
        <f t="shared" si="2"/>
        <v>0</v>
      </c>
      <c r="I81" s="22"/>
      <c r="J81" s="23"/>
    </row>
    <row r="82" spans="1:10">
      <c r="A82" s="23"/>
      <c r="B82" s="23"/>
      <c r="C82" s="23"/>
      <c r="D82" s="124" t="s">
        <v>2615</v>
      </c>
      <c r="E82" s="89"/>
      <c r="F82" s="89"/>
      <c r="G82" s="89"/>
      <c r="H82" s="89"/>
      <c r="I82" s="22"/>
      <c r="J82" s="23"/>
    </row>
    <row r="83" spans="1:10">
      <c r="A83" s="23" t="s">
        <v>717</v>
      </c>
      <c r="B83" s="23" t="s">
        <v>724</v>
      </c>
      <c r="C83" s="23"/>
      <c r="D83" s="87" t="s">
        <v>2609</v>
      </c>
      <c r="E83" s="130"/>
      <c r="F83" s="130"/>
      <c r="G83" s="130"/>
      <c r="H83" s="128">
        <f t="shared" ref="H83:H92" si="3">SUM(E83+F83+G83)</f>
        <v>0</v>
      </c>
      <c r="I83" s="22"/>
      <c r="J83" s="23"/>
    </row>
    <row r="84" spans="1:10">
      <c r="A84" s="23" t="s">
        <v>718</v>
      </c>
      <c r="B84" s="23" t="s">
        <v>724</v>
      </c>
      <c r="C84" s="23"/>
      <c r="D84" s="87" t="s">
        <v>2610</v>
      </c>
      <c r="E84" s="130"/>
      <c r="F84" s="130"/>
      <c r="G84" s="130"/>
      <c r="H84" s="128">
        <f t="shared" si="3"/>
        <v>0</v>
      </c>
      <c r="I84" s="22"/>
      <c r="J84" s="23"/>
    </row>
    <row r="85" spans="1:10">
      <c r="A85" s="23" t="s">
        <v>719</v>
      </c>
      <c r="B85" s="23" t="s">
        <v>724</v>
      </c>
      <c r="C85" s="23"/>
      <c r="D85" s="87" t="s">
        <v>2611</v>
      </c>
      <c r="E85" s="130"/>
      <c r="F85" s="130"/>
      <c r="G85" s="130"/>
      <c r="H85" s="128">
        <f t="shared" si="3"/>
        <v>0</v>
      </c>
      <c r="I85" s="22"/>
      <c r="J85" s="23"/>
    </row>
    <row r="86" spans="1:10">
      <c r="A86" s="23" t="s">
        <v>720</v>
      </c>
      <c r="B86" s="23" t="s">
        <v>724</v>
      </c>
      <c r="C86" s="23"/>
      <c r="D86" s="87" t="s">
        <v>2612</v>
      </c>
      <c r="E86" s="130"/>
      <c r="F86" s="130"/>
      <c r="G86" s="130"/>
      <c r="H86" s="128">
        <f t="shared" si="3"/>
        <v>0</v>
      </c>
      <c r="I86" s="22"/>
      <c r="J86" s="23"/>
    </row>
    <row r="87" spans="1:10">
      <c r="A87" s="23" t="s">
        <v>721</v>
      </c>
      <c r="B87" s="23" t="s">
        <v>724</v>
      </c>
      <c r="C87" s="23"/>
      <c r="D87" s="87" t="s">
        <v>2613</v>
      </c>
      <c r="E87" s="130"/>
      <c r="F87" s="130"/>
      <c r="G87" s="130"/>
      <c r="H87" s="128">
        <f t="shared" si="3"/>
        <v>0</v>
      </c>
      <c r="I87" s="22"/>
      <c r="J87" s="23"/>
    </row>
    <row r="88" spans="1:10">
      <c r="A88" s="23" t="s">
        <v>725</v>
      </c>
      <c r="B88" s="23" t="s">
        <v>724</v>
      </c>
      <c r="C88" s="23"/>
      <c r="D88" s="87" t="s">
        <v>2616</v>
      </c>
      <c r="E88" s="130"/>
      <c r="F88" s="130"/>
      <c r="G88" s="130"/>
      <c r="H88" s="128">
        <f t="shared" si="3"/>
        <v>0</v>
      </c>
      <c r="I88" s="22"/>
      <c r="J88" s="23"/>
    </row>
    <row r="89" spans="1:10">
      <c r="A89" s="23" t="s">
        <v>722</v>
      </c>
      <c r="B89" s="23" t="s">
        <v>724</v>
      </c>
      <c r="C89" s="23"/>
      <c r="D89" s="87" t="s">
        <v>2382</v>
      </c>
      <c r="E89" s="130"/>
      <c r="F89" s="130"/>
      <c r="G89" s="130"/>
      <c r="H89" s="128">
        <f t="shared" si="3"/>
        <v>0</v>
      </c>
      <c r="I89" s="22"/>
      <c r="J89" s="23"/>
    </row>
    <row r="90" spans="1:10">
      <c r="A90" s="23" t="s">
        <v>723</v>
      </c>
      <c r="B90" s="23" t="s">
        <v>724</v>
      </c>
      <c r="C90" s="23"/>
      <c r="D90" s="87" t="s">
        <v>2614</v>
      </c>
      <c r="E90" s="128">
        <f>E83+E84-E85+E86-E87+E88+E89</f>
        <v>0</v>
      </c>
      <c r="F90" s="128">
        <f>F83+F84-F85+F86-F87+F88+F89</f>
        <v>0</v>
      </c>
      <c r="G90" s="128">
        <f>G83+G84-G85+G86-G87+G88+G89</f>
        <v>0</v>
      </c>
      <c r="H90" s="128">
        <f t="shared" si="3"/>
        <v>0</v>
      </c>
      <c r="I90" s="22"/>
      <c r="J90" s="23"/>
    </row>
    <row r="91" spans="1:10">
      <c r="A91" s="23" t="s">
        <v>726</v>
      </c>
      <c r="B91" s="23"/>
      <c r="C91" s="23"/>
      <c r="D91" s="131" t="s">
        <v>2617</v>
      </c>
      <c r="E91" s="130"/>
      <c r="F91" s="130"/>
      <c r="G91" s="130"/>
      <c r="H91" s="128">
        <f t="shared" si="3"/>
        <v>0</v>
      </c>
      <c r="J91" s="23"/>
    </row>
    <row r="92" spans="1:10">
      <c r="A92" s="23" t="s">
        <v>727</v>
      </c>
      <c r="B92" s="23"/>
      <c r="C92" s="23"/>
      <c r="D92" s="131" t="s">
        <v>2618</v>
      </c>
      <c r="E92" s="128">
        <f>E81-E90+E91</f>
        <v>0</v>
      </c>
      <c r="F92" s="128">
        <f>F81-F90+F91</f>
        <v>0</v>
      </c>
      <c r="G92" s="128">
        <f>G81-G90+G91</f>
        <v>0</v>
      </c>
      <c r="H92" s="128">
        <f t="shared" si="3"/>
        <v>0</v>
      </c>
      <c r="I92" s="59" t="s">
        <v>2229</v>
      </c>
      <c r="J92" s="23"/>
    </row>
    <row r="93" spans="1:10" hidden="1">
      <c r="A93" s="23"/>
      <c r="B93" s="23"/>
      <c r="C93" s="23" t="s">
        <v>437</v>
      </c>
      <c r="D93" s="22"/>
      <c r="E93" s="22"/>
      <c r="F93" s="22"/>
      <c r="G93" s="22"/>
      <c r="H93" s="22"/>
      <c r="I93" s="22"/>
      <c r="J93" s="23"/>
    </row>
    <row r="94" spans="1:10" hidden="1">
      <c r="A94" s="23"/>
      <c r="B94" s="23"/>
      <c r="C94" s="23" t="s">
        <v>457</v>
      </c>
      <c r="D94" s="23"/>
      <c r="E94" s="23"/>
      <c r="F94" s="23"/>
      <c r="G94" s="23"/>
      <c r="H94" s="23"/>
      <c r="I94" s="23"/>
      <c r="J94" s="23" t="s">
        <v>458</v>
      </c>
    </row>
    <row r="95" spans="1:10" hidden="1">
      <c r="A95" s="22"/>
      <c r="B95" s="22"/>
      <c r="C95" s="22"/>
      <c r="D95" s="22"/>
      <c r="E95" s="22"/>
      <c r="F95" s="22"/>
      <c r="G95" s="22"/>
      <c r="H95" s="22"/>
      <c r="I95" s="22"/>
      <c r="J95" s="22"/>
    </row>
    <row r="96" spans="1:10" hidden="1">
      <c r="A96" s="22"/>
      <c r="B96" s="22"/>
      <c r="C96" s="22"/>
      <c r="D96" s="22"/>
      <c r="E96" s="22"/>
      <c r="F96" s="22"/>
      <c r="G96" s="22"/>
      <c r="H96" s="22"/>
      <c r="I96" s="22"/>
      <c r="J96" s="22"/>
    </row>
    <row r="97" spans="1:11" hidden="1">
      <c r="A97" s="22"/>
      <c r="B97" s="22"/>
      <c r="C97" s="22"/>
      <c r="D97" s="22"/>
      <c r="E97" s="22"/>
      <c r="F97" s="22"/>
      <c r="G97" s="22"/>
      <c r="H97" s="22"/>
      <c r="I97" s="22"/>
      <c r="J97" s="22"/>
    </row>
    <row r="98" spans="1:11" ht="24.95" customHeight="1">
      <c r="A98" s="23"/>
      <c r="B98" s="23" t="b">
        <v>1</v>
      </c>
      <c r="C98" s="50" t="s">
        <v>2085</v>
      </c>
      <c r="D98" s="23"/>
      <c r="E98" s="23"/>
      <c r="F98" s="23"/>
      <c r="G98" s="23"/>
      <c r="H98" s="23"/>
      <c r="I98" s="22"/>
      <c r="J98" s="22"/>
      <c r="K98" s="22"/>
    </row>
    <row r="99" spans="1:11" hidden="1">
      <c r="A99" s="23"/>
      <c r="B99" s="23"/>
      <c r="C99" s="23"/>
      <c r="D99" s="23"/>
      <c r="E99" s="23"/>
      <c r="F99" s="23"/>
      <c r="G99" s="23"/>
      <c r="H99" s="23"/>
      <c r="I99" s="22"/>
      <c r="J99" s="22"/>
      <c r="K99" s="22"/>
    </row>
    <row r="100" spans="1:11" hidden="1">
      <c r="A100" s="23"/>
      <c r="B100" s="23"/>
      <c r="C100" s="23"/>
      <c r="D100" s="23"/>
      <c r="E100" s="23"/>
      <c r="F100" s="23"/>
      <c r="G100" s="23"/>
      <c r="H100" s="23"/>
      <c r="I100" s="22"/>
      <c r="J100" s="22"/>
      <c r="K100" s="22"/>
    </row>
    <row r="101" spans="1:11">
      <c r="A101" s="23"/>
      <c r="B101" s="23"/>
      <c r="C101" s="23" t="s">
        <v>435</v>
      </c>
      <c r="D101" s="23" t="s">
        <v>436</v>
      </c>
      <c r="E101" s="23"/>
      <c r="F101" s="23"/>
      <c r="G101" s="23" t="s">
        <v>437</v>
      </c>
      <c r="H101" s="23" t="s">
        <v>438</v>
      </c>
      <c r="I101" s="22"/>
      <c r="J101" s="22"/>
      <c r="K101" s="22"/>
    </row>
    <row r="102" spans="1:11" ht="24.95" customHeight="1">
      <c r="A102" s="23"/>
      <c r="B102" s="23"/>
      <c r="C102" s="23" t="s">
        <v>439</v>
      </c>
      <c r="D102" s="24" t="s">
        <v>2521</v>
      </c>
      <c r="E102" s="74" t="s">
        <v>2543</v>
      </c>
      <c r="F102" s="74" t="s">
        <v>2543</v>
      </c>
      <c r="G102" s="22"/>
      <c r="H102" s="23"/>
      <c r="I102" s="22"/>
      <c r="J102" s="22"/>
      <c r="K102" s="22"/>
    </row>
    <row r="103" spans="1:11" ht="24.95" customHeight="1">
      <c r="A103" s="25"/>
      <c r="B103" s="25"/>
      <c r="C103" s="25" t="s">
        <v>440</v>
      </c>
      <c r="D103" s="24"/>
      <c r="E103" s="26" t="str">
        <f>TEXT(DATE(MID(E105,7,4),MID(E105,4,2),MID(E105,1,2)),"dd/MM/yyyy")&amp;" - "&amp;TEXT(DATE(MID(E106,7,4),MID(E106,4,2),MID(E106,1,2)),"dd/MM/yyyy")</f>
        <v>01/01/2021 - 30/09/2021</v>
      </c>
      <c r="F103" s="26" t="str">
        <f>TEXT(DATE(MID(F105,7,4),MID(F105,4,2),MID(F105,1,2)),"dd/MM/yyyy")&amp;" - "&amp;TEXT(DATE(MID(F106,7,4),MID(F106,4,2),MID(F106,1,2)),"dd/MM/yyyy")</f>
        <v>01/01/2020 - 31/12/2020</v>
      </c>
      <c r="G103" s="27"/>
      <c r="H103" s="25"/>
      <c r="I103" s="27"/>
      <c r="J103" s="27"/>
      <c r="K103" s="27"/>
    </row>
    <row r="104" spans="1:11" ht="24.95" customHeight="1">
      <c r="A104" s="25"/>
      <c r="B104" s="25"/>
      <c r="C104" s="25" t="s">
        <v>441</v>
      </c>
      <c r="D104" s="24"/>
      <c r="E104" s="26" t="str">
        <f>StartUp!$E$8</f>
        <v>JOD</v>
      </c>
      <c r="F104" s="26" t="str">
        <f>StartUp!$E$8</f>
        <v>JOD</v>
      </c>
      <c r="G104" s="27"/>
      <c r="H104" s="25"/>
      <c r="I104" s="27"/>
      <c r="J104" s="27"/>
      <c r="K104" s="27"/>
    </row>
    <row r="105" spans="1:11" ht="24.95" hidden="1" customHeight="1">
      <c r="A105" s="25"/>
      <c r="B105" s="25"/>
      <c r="C105" s="25" t="s">
        <v>442</v>
      </c>
      <c r="D105" s="28"/>
      <c r="E105" s="29" t="s">
        <v>2157</v>
      </c>
      <c r="F105" s="29" t="s">
        <v>2183</v>
      </c>
      <c r="G105" s="27"/>
      <c r="H105" s="25"/>
      <c r="I105" s="27"/>
      <c r="J105" s="27"/>
      <c r="K105" s="27"/>
    </row>
    <row r="106" spans="1:11" ht="24.95" hidden="1" customHeight="1">
      <c r="A106" s="25"/>
      <c r="B106" s="25"/>
      <c r="C106" s="25" t="s">
        <v>443</v>
      </c>
      <c r="D106" s="28"/>
      <c r="E106" s="29" t="s">
        <v>2118</v>
      </c>
      <c r="F106" s="29" t="s">
        <v>2184</v>
      </c>
      <c r="G106" s="27"/>
      <c r="H106" s="25"/>
      <c r="I106" s="27"/>
      <c r="J106" s="27"/>
      <c r="K106" s="27"/>
    </row>
    <row r="107" spans="1:11">
      <c r="A107" s="23"/>
      <c r="B107" s="23"/>
      <c r="C107" s="23" t="s">
        <v>437</v>
      </c>
      <c r="D107" s="77"/>
      <c r="E107" s="22"/>
      <c r="F107" s="22"/>
      <c r="G107" s="22"/>
      <c r="H107" s="23"/>
      <c r="I107" s="22"/>
      <c r="J107" s="22"/>
      <c r="K107" s="22"/>
    </row>
    <row r="108" spans="1:11">
      <c r="A108" s="23"/>
      <c r="B108" s="23"/>
      <c r="C108" s="23"/>
      <c r="D108" s="84" t="s">
        <v>2236</v>
      </c>
      <c r="E108" s="89"/>
      <c r="F108" s="89"/>
      <c r="G108" s="22"/>
      <c r="H108" s="23"/>
      <c r="I108" s="22"/>
      <c r="J108" s="22"/>
      <c r="K108" s="22"/>
    </row>
    <row r="109" spans="1:11">
      <c r="A109" s="23" t="s">
        <v>728</v>
      </c>
      <c r="B109" s="23"/>
      <c r="C109" s="23"/>
      <c r="D109" s="123" t="s">
        <v>2603</v>
      </c>
      <c r="E109" s="130"/>
      <c r="F109" s="130"/>
      <c r="H109" s="23"/>
      <c r="I109" s="22"/>
      <c r="J109" s="22"/>
      <c r="K109" s="22"/>
    </row>
    <row r="110" spans="1:11">
      <c r="A110" s="23" t="s">
        <v>729</v>
      </c>
      <c r="B110" s="23"/>
      <c r="C110" s="23"/>
      <c r="D110" s="123" t="s">
        <v>2604</v>
      </c>
      <c r="E110" s="130"/>
      <c r="F110" s="130"/>
      <c r="H110" s="23"/>
      <c r="I110" s="22"/>
      <c r="J110" s="22"/>
      <c r="K110" s="22"/>
    </row>
    <row r="111" spans="1:11">
      <c r="A111" s="23" t="s">
        <v>730</v>
      </c>
      <c r="B111" s="23"/>
      <c r="C111" s="23"/>
      <c r="D111" s="123" t="s">
        <v>2605</v>
      </c>
      <c r="E111" s="130"/>
      <c r="F111" s="130"/>
      <c r="H111" s="23"/>
      <c r="I111" s="22"/>
      <c r="J111" s="22"/>
      <c r="K111" s="22"/>
    </row>
    <row r="112" spans="1:11">
      <c r="A112" s="23" t="s">
        <v>731</v>
      </c>
      <c r="B112" s="23"/>
      <c r="C112" s="23"/>
      <c r="D112" s="123" t="s">
        <v>2606</v>
      </c>
      <c r="E112" s="130"/>
      <c r="F112" s="130"/>
      <c r="H112" s="23"/>
      <c r="I112" s="22"/>
      <c r="J112" s="22"/>
      <c r="K112" s="22"/>
    </row>
    <row r="113" spans="1:11">
      <c r="A113" s="23" t="s">
        <v>732</v>
      </c>
      <c r="B113" s="23"/>
      <c r="C113" s="23"/>
      <c r="D113" s="123" t="s">
        <v>2607</v>
      </c>
      <c r="E113" s="128">
        <f>E109+E110+E111-E112</f>
        <v>0</v>
      </c>
      <c r="F113" s="128">
        <f>F109+F110+F111-F112</f>
        <v>0</v>
      </c>
      <c r="G113" s="59" t="s">
        <v>2229</v>
      </c>
      <c r="H113" s="23"/>
      <c r="I113" s="22"/>
      <c r="J113" s="22"/>
      <c r="K113" s="22"/>
    </row>
    <row r="114" spans="1:11" hidden="1">
      <c r="A114" s="23"/>
      <c r="B114" s="23"/>
      <c r="C114" s="23" t="s">
        <v>437</v>
      </c>
      <c r="D114" s="22"/>
      <c r="E114" s="22"/>
      <c r="F114" s="22"/>
      <c r="G114" s="22"/>
      <c r="H114" s="23"/>
      <c r="I114" s="22"/>
      <c r="J114" s="22"/>
      <c r="K114" s="22"/>
    </row>
    <row r="115" spans="1:11" hidden="1">
      <c r="A115" s="23"/>
      <c r="B115" s="23"/>
      <c r="C115" s="23" t="s">
        <v>457</v>
      </c>
      <c r="D115" s="23"/>
      <c r="E115" s="23"/>
      <c r="F115" s="23"/>
      <c r="G115" s="23"/>
      <c r="H115" s="23" t="s">
        <v>458</v>
      </c>
      <c r="I115" s="22"/>
      <c r="J115" s="22"/>
      <c r="K115" s="22"/>
    </row>
    <row r="116" spans="1:11" hidden="1">
      <c r="A116" s="22"/>
      <c r="B116" s="22"/>
      <c r="C116" s="22"/>
      <c r="D116" s="22"/>
      <c r="E116" s="22"/>
      <c r="F116" s="22"/>
      <c r="G116" s="22"/>
      <c r="H116" s="22"/>
      <c r="I116" s="22"/>
      <c r="J116" s="22"/>
    </row>
    <row r="117" spans="1:11" hidden="1">
      <c r="A117" s="22"/>
      <c r="B117" s="22"/>
      <c r="C117" s="22"/>
      <c r="D117" s="22"/>
      <c r="E117" s="22"/>
      <c r="F117" s="22"/>
      <c r="G117" s="22"/>
      <c r="H117" s="22"/>
      <c r="I117" s="22"/>
      <c r="J117" s="22"/>
    </row>
    <row r="118" spans="1:11" hidden="1">
      <c r="A118" s="22"/>
      <c r="B118" s="22"/>
      <c r="C118" s="22"/>
      <c r="D118" s="22"/>
      <c r="E118" s="22"/>
      <c r="F118" s="22"/>
      <c r="G118" s="22"/>
      <c r="H118" s="22"/>
      <c r="I118" s="22"/>
      <c r="J118" s="22"/>
    </row>
    <row r="119" spans="1:11" ht="24.95" customHeight="1">
      <c r="A119" s="23"/>
      <c r="B119" s="23" t="b">
        <v>1</v>
      </c>
      <c r="C119" s="50" t="s">
        <v>2084</v>
      </c>
      <c r="D119" s="23"/>
      <c r="E119" s="23"/>
      <c r="F119" s="23"/>
      <c r="G119" s="23"/>
      <c r="H119" s="23"/>
      <c r="I119" s="22"/>
      <c r="J119" s="22"/>
      <c r="K119" s="22"/>
    </row>
    <row r="120" spans="1:11" hidden="1">
      <c r="A120" s="23"/>
      <c r="B120" s="23"/>
      <c r="C120" s="23"/>
      <c r="D120" s="23"/>
      <c r="E120" s="23"/>
      <c r="F120" s="23"/>
      <c r="G120" s="23"/>
      <c r="H120" s="23"/>
      <c r="I120" s="22"/>
      <c r="J120" s="22"/>
      <c r="K120" s="22"/>
    </row>
    <row r="121" spans="1:11" hidden="1">
      <c r="A121" s="23"/>
      <c r="B121" s="23"/>
      <c r="C121" s="23"/>
      <c r="D121" s="23"/>
      <c r="E121" s="23"/>
      <c r="F121" s="23"/>
      <c r="G121" s="23"/>
      <c r="H121" s="23"/>
      <c r="I121" s="22"/>
      <c r="J121" s="22"/>
      <c r="K121" s="22"/>
    </row>
    <row r="122" spans="1:11">
      <c r="A122" s="23"/>
      <c r="B122" s="23"/>
      <c r="C122" s="23" t="s">
        <v>435</v>
      </c>
      <c r="D122" s="23" t="s">
        <v>436</v>
      </c>
      <c r="E122" s="23"/>
      <c r="F122" s="23"/>
      <c r="G122" s="23" t="s">
        <v>437</v>
      </c>
      <c r="H122" s="23" t="s">
        <v>438</v>
      </c>
      <c r="I122" s="22"/>
      <c r="J122" s="22"/>
      <c r="K122" s="22"/>
    </row>
    <row r="123" spans="1:11" ht="24.95" customHeight="1">
      <c r="A123" s="23"/>
      <c r="B123" s="23"/>
      <c r="C123" s="23" t="s">
        <v>439</v>
      </c>
      <c r="D123" s="24" t="s">
        <v>2521</v>
      </c>
      <c r="E123" s="74" t="s">
        <v>2543</v>
      </c>
      <c r="F123" s="74" t="s">
        <v>2543</v>
      </c>
      <c r="G123" s="22"/>
      <c r="H123" s="23"/>
      <c r="I123" s="22"/>
      <c r="J123" s="22"/>
      <c r="K123" s="22"/>
    </row>
    <row r="124" spans="1:11" ht="24.95" customHeight="1">
      <c r="A124" s="25"/>
      <c r="B124" s="25"/>
      <c r="C124" s="25" t="s">
        <v>440</v>
      </c>
      <c r="D124" s="24"/>
      <c r="E124" s="26" t="str">
        <f>TEXT(DATE(MID(E126,7,4),MID(E126,4,2),MID(E126,1,2)),"dd/MM/yyyy")&amp;" - "&amp;TEXT(DATE(MID(E127,7,4),MID(E127,4,2),MID(E127,1,2)),"dd/MM/yyyy")</f>
        <v>01/01/2021 - 30/09/2021</v>
      </c>
      <c r="F124" s="26" t="str">
        <f>TEXT(DATE(MID(F126,7,4),MID(F126,4,2),MID(F126,1,2)),"dd/MM/yyyy")&amp;" - "&amp;TEXT(DATE(MID(F127,7,4),MID(F127,4,2),MID(F127,1,2)),"dd/MM/yyyy")</f>
        <v>01/01/2020 - 31/12/2020</v>
      </c>
      <c r="G124" s="27"/>
      <c r="H124" s="25"/>
      <c r="I124" s="27"/>
      <c r="J124" s="27"/>
      <c r="K124" s="27"/>
    </row>
    <row r="125" spans="1:11" ht="24.95" customHeight="1">
      <c r="A125" s="25"/>
      <c r="B125" s="25"/>
      <c r="C125" s="25" t="s">
        <v>441</v>
      </c>
      <c r="D125" s="24"/>
      <c r="E125" s="26" t="str">
        <f>StartUp!$E$8</f>
        <v>JOD</v>
      </c>
      <c r="F125" s="26" t="str">
        <f>StartUp!$E$8</f>
        <v>JOD</v>
      </c>
      <c r="G125" s="27"/>
      <c r="H125" s="25"/>
      <c r="I125" s="27"/>
      <c r="J125" s="27"/>
      <c r="K125" s="27"/>
    </row>
    <row r="126" spans="1:11" ht="24.95" hidden="1" customHeight="1">
      <c r="A126" s="25"/>
      <c r="B126" s="25"/>
      <c r="C126" s="25" t="s">
        <v>442</v>
      </c>
      <c r="D126" s="28"/>
      <c r="E126" s="29" t="s">
        <v>2157</v>
      </c>
      <c r="F126" s="29" t="s">
        <v>2183</v>
      </c>
      <c r="G126" s="27"/>
      <c r="H126" s="25"/>
      <c r="I126" s="27"/>
      <c r="J126" s="27"/>
      <c r="K126" s="27"/>
    </row>
    <row r="127" spans="1:11" ht="24.95" hidden="1" customHeight="1">
      <c r="A127" s="25"/>
      <c r="B127" s="25"/>
      <c r="C127" s="25" t="s">
        <v>443</v>
      </c>
      <c r="D127" s="28"/>
      <c r="E127" s="29" t="s">
        <v>2118</v>
      </c>
      <c r="F127" s="29" t="s">
        <v>2184</v>
      </c>
      <c r="G127" s="27"/>
      <c r="H127" s="25"/>
      <c r="I127" s="27"/>
      <c r="J127" s="27"/>
      <c r="K127" s="27"/>
    </row>
    <row r="128" spans="1:11">
      <c r="A128" s="23"/>
      <c r="B128" s="23"/>
      <c r="C128" s="23" t="s">
        <v>437</v>
      </c>
      <c r="D128" s="77"/>
      <c r="E128" s="22"/>
      <c r="F128" s="22"/>
      <c r="G128" s="22"/>
      <c r="H128" s="23"/>
      <c r="I128" s="22"/>
      <c r="J128" s="22"/>
      <c r="K128" s="22"/>
    </row>
    <row r="129" spans="1:11">
      <c r="A129" s="23"/>
      <c r="B129" s="23"/>
      <c r="C129" s="23"/>
      <c r="D129" s="84" t="s">
        <v>2244</v>
      </c>
      <c r="E129" s="89"/>
      <c r="F129" s="89"/>
      <c r="G129" s="22"/>
      <c r="H129" s="23"/>
      <c r="I129" s="22"/>
      <c r="J129" s="22"/>
      <c r="K129" s="22"/>
    </row>
    <row r="130" spans="1:11">
      <c r="A130" s="23" t="s">
        <v>733</v>
      </c>
      <c r="B130" s="23"/>
      <c r="C130" s="23"/>
      <c r="D130" s="123" t="s">
        <v>2595</v>
      </c>
      <c r="E130" s="130"/>
      <c r="F130" s="130"/>
      <c r="H130" s="23"/>
      <c r="I130" s="22"/>
      <c r="J130" s="22"/>
      <c r="K130" s="22"/>
    </row>
    <row r="131" spans="1:11">
      <c r="A131" s="23" t="s">
        <v>734</v>
      </c>
      <c r="B131" s="23"/>
      <c r="C131" s="23"/>
      <c r="D131" s="123" t="s">
        <v>2596</v>
      </c>
      <c r="E131" s="130"/>
      <c r="F131" s="130"/>
      <c r="H131" s="23"/>
      <c r="I131" s="22"/>
      <c r="J131" s="22"/>
      <c r="K131" s="22"/>
    </row>
    <row r="132" spans="1:11">
      <c r="A132" s="23" t="s">
        <v>735</v>
      </c>
      <c r="B132" s="23"/>
      <c r="C132" s="23"/>
      <c r="D132" s="123" t="s">
        <v>2597</v>
      </c>
      <c r="E132" s="130"/>
      <c r="F132" s="130"/>
      <c r="H132" s="23"/>
      <c r="I132" s="22"/>
      <c r="J132" s="22"/>
      <c r="K132" s="22"/>
    </row>
    <row r="133" spans="1:11">
      <c r="A133" s="23" t="s">
        <v>736</v>
      </c>
      <c r="B133" s="23"/>
      <c r="C133" s="23"/>
      <c r="D133" s="123" t="s">
        <v>2598</v>
      </c>
      <c r="E133" s="130"/>
      <c r="F133" s="130"/>
      <c r="H133" s="23"/>
      <c r="I133" s="22"/>
      <c r="J133" s="22"/>
      <c r="K133" s="22"/>
    </row>
    <row r="134" spans="1:11">
      <c r="A134" s="23" t="s">
        <v>737</v>
      </c>
      <c r="B134" s="23"/>
      <c r="C134" s="23"/>
      <c r="D134" s="123" t="s">
        <v>2599</v>
      </c>
      <c r="E134" s="130"/>
      <c r="F134" s="130"/>
      <c r="H134" s="23"/>
      <c r="I134" s="22"/>
      <c r="J134" s="22"/>
      <c r="K134" s="22"/>
    </row>
    <row r="135" spans="1:11">
      <c r="A135" s="23" t="s">
        <v>738</v>
      </c>
      <c r="B135" s="23"/>
      <c r="C135" s="23"/>
      <c r="D135" s="123" t="s">
        <v>2600</v>
      </c>
      <c r="E135" s="128">
        <f>SUM(E130:E134)</f>
        <v>0</v>
      </c>
      <c r="F135" s="128">
        <f>SUM(F130:F134)</f>
        <v>0</v>
      </c>
      <c r="H135" s="23"/>
      <c r="I135" s="22"/>
      <c r="J135" s="22"/>
      <c r="K135" s="22"/>
    </row>
    <row r="136" spans="1:11">
      <c r="A136" s="23" t="s">
        <v>739</v>
      </c>
      <c r="B136" s="23"/>
      <c r="C136" s="23"/>
      <c r="D136" s="123" t="s">
        <v>2601</v>
      </c>
      <c r="E136" s="130"/>
      <c r="F136" s="130"/>
      <c r="H136" s="23"/>
      <c r="I136" s="22"/>
      <c r="J136" s="22"/>
      <c r="K136" s="22"/>
    </row>
    <row r="137" spans="1:11">
      <c r="A137" s="23" t="s">
        <v>740</v>
      </c>
      <c r="B137" s="23"/>
      <c r="C137" s="23"/>
      <c r="D137" s="123" t="s">
        <v>2602</v>
      </c>
      <c r="E137" s="128">
        <f>E135-E136</f>
        <v>0</v>
      </c>
      <c r="F137" s="128">
        <f>F135-F136</f>
        <v>0</v>
      </c>
      <c r="G137" s="59" t="s">
        <v>2229</v>
      </c>
      <c r="H137" s="23"/>
      <c r="I137" s="22"/>
      <c r="J137" s="22"/>
      <c r="K137" s="22"/>
    </row>
    <row r="138" spans="1:11" hidden="1">
      <c r="A138" s="23"/>
      <c r="B138" s="23"/>
      <c r="C138" s="23" t="s">
        <v>437</v>
      </c>
      <c r="D138" s="22"/>
      <c r="E138" s="22"/>
      <c r="F138" s="22"/>
      <c r="G138" s="22"/>
      <c r="H138" s="23"/>
      <c r="I138" s="22"/>
      <c r="J138" s="22"/>
      <c r="K138" s="22"/>
    </row>
    <row r="139" spans="1:11" hidden="1">
      <c r="A139" s="23"/>
      <c r="B139" s="23"/>
      <c r="C139" s="23" t="s">
        <v>457</v>
      </c>
      <c r="D139" s="23"/>
      <c r="E139" s="23"/>
      <c r="F139" s="23"/>
      <c r="G139" s="23"/>
      <c r="H139" s="23" t="s">
        <v>458</v>
      </c>
      <c r="I139" s="22"/>
      <c r="J139" s="22"/>
      <c r="K139" s="22"/>
    </row>
    <row r="140" spans="1:11" hidden="1">
      <c r="A140" s="22"/>
      <c r="B140" s="22"/>
      <c r="C140" s="22"/>
      <c r="D140" s="22"/>
      <c r="E140" s="22"/>
      <c r="F140" s="22"/>
      <c r="G140" s="22"/>
      <c r="H140" s="22"/>
      <c r="I140" s="22"/>
      <c r="J140" s="22"/>
    </row>
    <row r="141" spans="1:11" hidden="1">
      <c r="A141" s="22"/>
      <c r="B141" s="22"/>
      <c r="C141" s="22"/>
      <c r="D141" s="22"/>
      <c r="E141" s="22"/>
      <c r="F141" s="22"/>
      <c r="G141" s="22"/>
      <c r="H141" s="22"/>
      <c r="I141" s="22"/>
      <c r="J141" s="22"/>
    </row>
    <row r="142" spans="1:11" hidden="1">
      <c r="A142" s="22"/>
      <c r="B142" s="22"/>
      <c r="C142" s="22"/>
      <c r="D142" s="22"/>
      <c r="E142" s="22"/>
      <c r="F142" s="22"/>
      <c r="G142" s="22"/>
      <c r="H142" s="22"/>
      <c r="I142" s="22"/>
      <c r="J142" s="22"/>
    </row>
    <row r="143" spans="1:11" ht="24.95" customHeight="1">
      <c r="A143" s="23"/>
      <c r="B143" s="23" t="b">
        <v>1</v>
      </c>
      <c r="C143" s="50" t="s">
        <v>2083</v>
      </c>
      <c r="D143" s="23"/>
      <c r="E143" s="23"/>
      <c r="F143" s="23"/>
      <c r="G143" s="23"/>
      <c r="H143" s="23"/>
      <c r="I143" s="22"/>
      <c r="J143" s="22"/>
      <c r="K143" s="22"/>
    </row>
    <row r="144" spans="1:11" hidden="1">
      <c r="A144" s="23"/>
      <c r="B144" s="23"/>
      <c r="C144" s="23"/>
      <c r="D144" s="23"/>
      <c r="E144" s="23"/>
      <c r="F144" s="23"/>
      <c r="G144" s="23"/>
      <c r="H144" s="23"/>
      <c r="I144" s="22"/>
      <c r="J144" s="22"/>
      <c r="K144" s="22"/>
    </row>
    <row r="145" spans="1:11" hidden="1">
      <c r="A145" s="23"/>
      <c r="B145" s="23"/>
      <c r="C145" s="23"/>
      <c r="D145" s="23"/>
      <c r="E145" s="23"/>
      <c r="F145" s="23"/>
      <c r="G145" s="23"/>
      <c r="H145" s="23"/>
      <c r="I145" s="22"/>
      <c r="J145" s="22"/>
      <c r="K145" s="22"/>
    </row>
    <row r="146" spans="1:11">
      <c r="A146" s="23"/>
      <c r="B146" s="23"/>
      <c r="C146" s="23" t="s">
        <v>435</v>
      </c>
      <c r="D146" s="23" t="s">
        <v>436</v>
      </c>
      <c r="E146" s="23"/>
      <c r="F146" s="23"/>
      <c r="G146" s="23" t="s">
        <v>437</v>
      </c>
      <c r="H146" s="23" t="s">
        <v>438</v>
      </c>
      <c r="I146" s="22"/>
      <c r="J146" s="22"/>
      <c r="K146" s="22"/>
    </row>
    <row r="147" spans="1:11" ht="24.95" customHeight="1">
      <c r="A147" s="23"/>
      <c r="B147" s="23"/>
      <c r="C147" s="23" t="s">
        <v>439</v>
      </c>
      <c r="D147" s="24" t="s">
        <v>2521</v>
      </c>
      <c r="E147" s="74" t="s">
        <v>2543</v>
      </c>
      <c r="F147" s="74" t="s">
        <v>2543</v>
      </c>
      <c r="G147" s="22"/>
      <c r="H147" s="23"/>
      <c r="I147" s="22"/>
      <c r="J147" s="22"/>
      <c r="K147" s="22"/>
    </row>
    <row r="148" spans="1:11" ht="24.95" customHeight="1">
      <c r="A148" s="25"/>
      <c r="B148" s="25"/>
      <c r="C148" s="25" t="s">
        <v>440</v>
      </c>
      <c r="D148" s="24"/>
      <c r="E148" s="26" t="str">
        <f>TEXT(DATE(MID(E150,7,4),MID(E150,4,2),MID(E150,1,2)),"dd/MM/yyyy")&amp;" - "&amp;TEXT(DATE(MID(E151,7,4),MID(E151,4,2),MID(E151,1,2)),"dd/MM/yyyy")</f>
        <v>01/01/2021 - 30/09/2021</v>
      </c>
      <c r="F148" s="26" t="str">
        <f>TEXT(DATE(MID(F150,7,4),MID(F150,4,2),MID(F150,1,2)),"dd/MM/yyyy")&amp;" - "&amp;TEXT(DATE(MID(F151,7,4),MID(F151,4,2),MID(F151,1,2)),"dd/MM/yyyy")</f>
        <v>01/01/2020 - 31/12/2020</v>
      </c>
      <c r="G148" s="27"/>
      <c r="H148" s="25"/>
      <c r="I148" s="27"/>
      <c r="J148" s="27"/>
      <c r="K148" s="27"/>
    </row>
    <row r="149" spans="1:11" ht="24.95" customHeight="1">
      <c r="A149" s="25"/>
      <c r="B149" s="25"/>
      <c r="C149" s="25" t="s">
        <v>441</v>
      </c>
      <c r="D149" s="24"/>
      <c r="E149" s="26" t="str">
        <f>StartUp!$E$8</f>
        <v>JOD</v>
      </c>
      <c r="F149" s="26" t="str">
        <f>StartUp!$E$8</f>
        <v>JOD</v>
      </c>
      <c r="G149" s="27"/>
      <c r="H149" s="25"/>
      <c r="I149" s="27"/>
      <c r="J149" s="27"/>
      <c r="K149" s="27"/>
    </row>
    <row r="150" spans="1:11" ht="24.95" hidden="1" customHeight="1">
      <c r="A150" s="25"/>
      <c r="B150" s="25"/>
      <c r="C150" s="25" t="s">
        <v>442</v>
      </c>
      <c r="D150" s="28"/>
      <c r="E150" s="29" t="s">
        <v>2157</v>
      </c>
      <c r="F150" s="29" t="s">
        <v>2183</v>
      </c>
      <c r="G150" s="27"/>
      <c r="H150" s="25"/>
      <c r="I150" s="27"/>
      <c r="J150" s="27"/>
      <c r="K150" s="27"/>
    </row>
    <row r="151" spans="1:11" ht="24.95" hidden="1" customHeight="1">
      <c r="A151" s="25"/>
      <c r="B151" s="25"/>
      <c r="C151" s="25" t="s">
        <v>443</v>
      </c>
      <c r="D151" s="28"/>
      <c r="E151" s="29" t="s">
        <v>2118</v>
      </c>
      <c r="F151" s="29" t="s">
        <v>2184</v>
      </c>
      <c r="G151" s="27"/>
      <c r="H151" s="25"/>
      <c r="I151" s="27"/>
      <c r="J151" s="27"/>
      <c r="K151" s="27"/>
    </row>
    <row r="152" spans="1:11">
      <c r="A152" s="23"/>
      <c r="B152" s="23"/>
      <c r="C152" s="23" t="s">
        <v>437</v>
      </c>
      <c r="D152" s="77"/>
      <c r="E152" s="22"/>
      <c r="F152" s="22"/>
      <c r="G152" s="22"/>
      <c r="H152" s="23"/>
      <c r="I152" s="22"/>
      <c r="J152" s="22"/>
      <c r="K152" s="22"/>
    </row>
    <row r="153" spans="1:11">
      <c r="A153" s="23"/>
      <c r="B153" s="23"/>
      <c r="C153" s="23"/>
      <c r="D153" s="84" t="s">
        <v>2586</v>
      </c>
      <c r="E153" s="89"/>
      <c r="F153" s="89"/>
      <c r="G153" s="22"/>
      <c r="H153" s="23"/>
      <c r="I153" s="22"/>
      <c r="J153" s="22"/>
      <c r="K153" s="22"/>
    </row>
    <row r="154" spans="1:11">
      <c r="A154" s="23" t="s">
        <v>741</v>
      </c>
      <c r="B154" s="23"/>
      <c r="C154" s="23"/>
      <c r="D154" s="123" t="s">
        <v>2587</v>
      </c>
      <c r="E154" s="130"/>
      <c r="F154" s="130"/>
      <c r="H154" s="23"/>
      <c r="I154" s="22"/>
      <c r="J154" s="22"/>
      <c r="K154" s="22"/>
    </row>
    <row r="155" spans="1:11">
      <c r="A155" s="23" t="s">
        <v>742</v>
      </c>
      <c r="B155" s="23"/>
      <c r="C155" s="23"/>
      <c r="D155" s="123" t="s">
        <v>2588</v>
      </c>
      <c r="E155" s="130"/>
      <c r="F155" s="130"/>
      <c r="H155" s="23"/>
      <c r="I155" s="22"/>
      <c r="J155" s="22"/>
      <c r="K155" s="22"/>
    </row>
    <row r="156" spans="1:11">
      <c r="A156" s="23" t="s">
        <v>743</v>
      </c>
      <c r="B156" s="23"/>
      <c r="C156" s="23"/>
      <c r="D156" s="123" t="s">
        <v>2589</v>
      </c>
      <c r="E156" s="130"/>
      <c r="F156" s="130"/>
      <c r="H156" s="23"/>
      <c r="I156" s="22"/>
      <c r="J156" s="22"/>
      <c r="K156" s="22"/>
    </row>
    <row r="157" spans="1:11">
      <c r="A157" s="23" t="s">
        <v>744</v>
      </c>
      <c r="B157" s="23"/>
      <c r="C157" s="23"/>
      <c r="D157" s="123" t="s">
        <v>2590</v>
      </c>
      <c r="E157" s="130"/>
      <c r="F157" s="130"/>
      <c r="H157" s="23"/>
      <c r="I157" s="22"/>
      <c r="J157" s="22"/>
      <c r="K157" s="22"/>
    </row>
    <row r="158" spans="1:11">
      <c r="A158" s="23" t="s">
        <v>745</v>
      </c>
      <c r="B158" s="23"/>
      <c r="C158" s="23"/>
      <c r="D158" s="123" t="s">
        <v>2591</v>
      </c>
      <c r="E158" s="130"/>
      <c r="F158" s="130"/>
      <c r="H158" s="23"/>
      <c r="I158" s="22"/>
      <c r="J158" s="22"/>
      <c r="K158" s="22"/>
    </row>
    <row r="159" spans="1:11">
      <c r="A159" s="23" t="s">
        <v>746</v>
      </c>
      <c r="B159" s="23"/>
      <c r="C159" s="23"/>
      <c r="D159" s="123" t="s">
        <v>2592</v>
      </c>
      <c r="E159" s="130"/>
      <c r="F159" s="130"/>
      <c r="H159" s="23"/>
      <c r="I159" s="22"/>
      <c r="J159" s="22"/>
      <c r="K159" s="22"/>
    </row>
    <row r="160" spans="1:11">
      <c r="A160" s="23" t="s">
        <v>747</v>
      </c>
      <c r="B160" s="23"/>
      <c r="C160" s="23"/>
      <c r="D160" s="123" t="s">
        <v>2593</v>
      </c>
      <c r="E160" s="130"/>
      <c r="F160" s="130"/>
      <c r="H160" s="23"/>
      <c r="I160" s="22"/>
      <c r="J160" s="22"/>
      <c r="K160" s="22"/>
    </row>
    <row r="161" spans="1:11">
      <c r="A161" s="23" t="s">
        <v>748</v>
      </c>
      <c r="B161" s="23"/>
      <c r="C161" s="23"/>
      <c r="D161" s="123" t="s">
        <v>2594</v>
      </c>
      <c r="E161" s="128">
        <f>SUM(E154:E160)</f>
        <v>0</v>
      </c>
      <c r="F161" s="128">
        <f>SUM(F154:F160)</f>
        <v>0</v>
      </c>
      <c r="G161" s="59" t="s">
        <v>2229</v>
      </c>
      <c r="H161" s="23"/>
      <c r="I161" s="22"/>
      <c r="J161" s="22"/>
      <c r="K161" s="22"/>
    </row>
    <row r="162" spans="1:11" hidden="1">
      <c r="A162" s="23"/>
      <c r="B162" s="23"/>
      <c r="C162" s="23" t="s">
        <v>437</v>
      </c>
      <c r="D162" s="22"/>
      <c r="E162" s="22"/>
      <c r="F162" s="22"/>
      <c r="G162" s="22"/>
      <c r="H162" s="23"/>
      <c r="I162" s="22"/>
      <c r="J162" s="22"/>
      <c r="K162" s="22"/>
    </row>
    <row r="163" spans="1:11" hidden="1">
      <c r="A163" s="23"/>
      <c r="B163" s="23"/>
      <c r="C163" s="23" t="s">
        <v>457</v>
      </c>
      <c r="D163" s="23"/>
      <c r="E163" s="23"/>
      <c r="F163" s="23"/>
      <c r="G163" s="23"/>
      <c r="H163" s="23" t="s">
        <v>458</v>
      </c>
      <c r="I163" s="22"/>
      <c r="J163" s="22"/>
      <c r="K163" s="22"/>
    </row>
    <row r="164" spans="1:11" hidden="1">
      <c r="A164" s="22"/>
      <c r="B164" s="22"/>
      <c r="C164" s="22"/>
      <c r="D164" s="22"/>
      <c r="E164" s="22"/>
      <c r="F164" s="22"/>
      <c r="G164" s="22"/>
      <c r="H164" s="22"/>
      <c r="I164" s="22"/>
      <c r="J164" s="22"/>
    </row>
    <row r="165" spans="1:11" hidden="1">
      <c r="A165" s="22"/>
      <c r="B165" s="22"/>
      <c r="C165" s="22"/>
      <c r="D165" s="22"/>
      <c r="E165" s="22"/>
      <c r="F165" s="22"/>
      <c r="G165" s="22"/>
      <c r="H165" s="22"/>
      <c r="I165" s="22"/>
      <c r="J165" s="22"/>
    </row>
    <row r="166" spans="1:11" hidden="1">
      <c r="A166" s="22"/>
      <c r="B166" s="22"/>
      <c r="C166" s="22"/>
      <c r="D166" s="22"/>
      <c r="E166" s="22"/>
      <c r="F166" s="22"/>
      <c r="G166" s="22"/>
      <c r="H166" s="22"/>
      <c r="I166" s="22"/>
      <c r="J166" s="22"/>
    </row>
    <row r="167" spans="1:11" ht="24.95" customHeight="1">
      <c r="A167" s="23"/>
      <c r="B167" s="23" t="b">
        <v>1</v>
      </c>
      <c r="C167" s="50" t="s">
        <v>2082</v>
      </c>
      <c r="D167" s="23"/>
      <c r="E167" s="23"/>
      <c r="F167" s="23"/>
      <c r="G167" s="23"/>
      <c r="H167" s="23"/>
      <c r="I167" s="22"/>
      <c r="J167" s="22"/>
      <c r="K167" s="22"/>
    </row>
    <row r="168" spans="1:11" hidden="1">
      <c r="A168" s="23"/>
      <c r="B168" s="23"/>
      <c r="C168" s="23"/>
      <c r="D168" s="23"/>
      <c r="E168" s="23"/>
      <c r="F168" s="23"/>
      <c r="G168" s="23"/>
      <c r="H168" s="23"/>
      <c r="I168" s="22"/>
      <c r="J168" s="22"/>
      <c r="K168" s="22"/>
    </row>
    <row r="169" spans="1:11" hidden="1">
      <c r="A169" s="23"/>
      <c r="B169" s="23"/>
      <c r="C169" s="23"/>
      <c r="D169" s="23"/>
      <c r="E169" s="23"/>
      <c r="F169" s="23"/>
      <c r="G169" s="23"/>
      <c r="H169" s="23"/>
      <c r="I169" s="22"/>
      <c r="J169" s="22"/>
      <c r="K169" s="22"/>
    </row>
    <row r="170" spans="1:11">
      <c r="A170" s="23"/>
      <c r="B170" s="23"/>
      <c r="C170" s="23" t="s">
        <v>435</v>
      </c>
      <c r="D170" s="23" t="s">
        <v>436</v>
      </c>
      <c r="E170" s="23"/>
      <c r="F170" s="23"/>
      <c r="G170" s="23" t="s">
        <v>437</v>
      </c>
      <c r="H170" s="23" t="s">
        <v>438</v>
      </c>
      <c r="I170" s="22"/>
      <c r="J170" s="22"/>
      <c r="K170" s="22"/>
    </row>
    <row r="171" spans="1:11" ht="24.95" customHeight="1">
      <c r="A171" s="23"/>
      <c r="B171" s="23"/>
      <c r="C171" s="23" t="s">
        <v>439</v>
      </c>
      <c r="D171" s="24" t="s">
        <v>2521</v>
      </c>
      <c r="E171" s="74" t="s">
        <v>2543</v>
      </c>
      <c r="F171" s="74" t="s">
        <v>2543</v>
      </c>
      <c r="G171" s="22"/>
      <c r="H171" s="23"/>
      <c r="I171" s="22"/>
      <c r="J171" s="22"/>
      <c r="K171" s="22"/>
    </row>
    <row r="172" spans="1:11" ht="24.95" customHeight="1">
      <c r="A172" s="25"/>
      <c r="B172" s="25"/>
      <c r="C172" s="25" t="s">
        <v>440</v>
      </c>
      <c r="D172" s="24"/>
      <c r="E172" s="26" t="str">
        <f>TEXT(DATE(MID(E174,7,4),MID(E174,4,2),MID(E174,1,2)),"dd/MM/yyyy")&amp;" - "&amp;TEXT(DATE(MID(E175,7,4),MID(E175,4,2),MID(E175,1,2)),"dd/MM/yyyy")</f>
        <v>01/01/2021 - 30/09/2021</v>
      </c>
      <c r="F172" s="26" t="str">
        <f>TEXT(DATE(MID(F174,7,4),MID(F174,4,2),MID(F174,1,2)),"dd/MM/yyyy")&amp;" - "&amp;TEXT(DATE(MID(F175,7,4),MID(F175,4,2),MID(F175,1,2)),"dd/MM/yyyy")</f>
        <v>01/01/2020 - 31/12/2020</v>
      </c>
      <c r="G172" s="27"/>
      <c r="H172" s="25"/>
      <c r="I172" s="27"/>
      <c r="J172" s="27"/>
      <c r="K172" s="27"/>
    </row>
    <row r="173" spans="1:11" ht="24.95" customHeight="1">
      <c r="A173" s="25"/>
      <c r="B173" s="25"/>
      <c r="C173" s="25" t="s">
        <v>441</v>
      </c>
      <c r="D173" s="24"/>
      <c r="E173" s="26" t="str">
        <f>StartUp!$E$8</f>
        <v>JOD</v>
      </c>
      <c r="F173" s="26" t="str">
        <f>StartUp!$E$8</f>
        <v>JOD</v>
      </c>
      <c r="G173" s="27"/>
      <c r="H173" s="25"/>
      <c r="I173" s="27"/>
      <c r="J173" s="27"/>
      <c r="K173" s="27"/>
    </row>
    <row r="174" spans="1:11" ht="24.95" hidden="1" customHeight="1">
      <c r="A174" s="25"/>
      <c r="B174" s="25"/>
      <c r="C174" s="25" t="s">
        <v>442</v>
      </c>
      <c r="D174" s="28"/>
      <c r="E174" s="29" t="s">
        <v>2157</v>
      </c>
      <c r="F174" s="29" t="s">
        <v>2183</v>
      </c>
      <c r="G174" s="27"/>
      <c r="H174" s="25"/>
      <c r="I174" s="27"/>
      <c r="J174" s="27"/>
      <c r="K174" s="27"/>
    </row>
    <row r="175" spans="1:11" ht="24.95" hidden="1" customHeight="1">
      <c r="A175" s="25"/>
      <c r="B175" s="25"/>
      <c r="C175" s="25" t="s">
        <v>443</v>
      </c>
      <c r="D175" s="28"/>
      <c r="E175" s="29" t="s">
        <v>2118</v>
      </c>
      <c r="F175" s="29" t="s">
        <v>2184</v>
      </c>
      <c r="G175" s="27"/>
      <c r="H175" s="25"/>
      <c r="I175" s="27"/>
      <c r="J175" s="27"/>
      <c r="K175" s="27"/>
    </row>
    <row r="176" spans="1:11">
      <c r="A176" s="23"/>
      <c r="B176" s="23"/>
      <c r="C176" s="23" t="s">
        <v>437</v>
      </c>
      <c r="D176" s="77"/>
      <c r="E176" s="22"/>
      <c r="F176" s="22"/>
      <c r="G176" s="22"/>
      <c r="H176" s="23"/>
      <c r="I176" s="22"/>
      <c r="J176" s="22"/>
      <c r="K176" s="22"/>
    </row>
    <row r="177" spans="1:11">
      <c r="A177" s="23"/>
      <c r="B177" s="23"/>
      <c r="C177" s="23"/>
      <c r="D177" s="84" t="s">
        <v>2250</v>
      </c>
      <c r="E177" s="89"/>
      <c r="F177" s="89"/>
      <c r="G177" s="22"/>
      <c r="H177" s="23"/>
      <c r="I177" s="22"/>
      <c r="J177" s="22"/>
      <c r="K177" s="22"/>
    </row>
    <row r="178" spans="1:11">
      <c r="A178" s="23" t="s">
        <v>749</v>
      </c>
      <c r="B178" s="23"/>
      <c r="C178" s="23"/>
      <c r="D178" s="123" t="s">
        <v>2580</v>
      </c>
      <c r="E178" s="130"/>
      <c r="F178" s="130"/>
      <c r="H178" s="23"/>
      <c r="I178" s="22"/>
      <c r="J178" s="22"/>
      <c r="K178" s="22"/>
    </row>
    <row r="179" spans="1:11">
      <c r="A179" s="23" t="s">
        <v>750</v>
      </c>
      <c r="B179" s="23"/>
      <c r="C179" s="23"/>
      <c r="D179" s="123" t="s">
        <v>2581</v>
      </c>
      <c r="E179" s="130"/>
      <c r="F179" s="130"/>
      <c r="H179" s="23"/>
      <c r="I179" s="22"/>
      <c r="J179" s="22"/>
      <c r="K179" s="22"/>
    </row>
    <row r="180" spans="1:11">
      <c r="A180" s="23" t="s">
        <v>751</v>
      </c>
      <c r="B180" s="23"/>
      <c r="C180" s="23"/>
      <c r="D180" s="123" t="s">
        <v>2582</v>
      </c>
      <c r="E180" s="130"/>
      <c r="F180" s="130"/>
      <c r="H180" s="23"/>
      <c r="I180" s="22"/>
      <c r="J180" s="22"/>
      <c r="K180" s="22"/>
    </row>
    <row r="181" spans="1:11">
      <c r="A181" s="23" t="s">
        <v>752</v>
      </c>
      <c r="B181" s="23"/>
      <c r="C181" s="23"/>
      <c r="D181" s="123" t="s">
        <v>2583</v>
      </c>
      <c r="E181" s="130"/>
      <c r="F181" s="130"/>
      <c r="H181" s="23"/>
      <c r="I181" s="22"/>
      <c r="J181" s="22"/>
      <c r="K181" s="22"/>
    </row>
    <row r="182" spans="1:11">
      <c r="A182" s="23" t="s">
        <v>753</v>
      </c>
      <c r="B182" s="23"/>
      <c r="C182" s="23"/>
      <c r="D182" s="123" t="s">
        <v>2584</v>
      </c>
      <c r="E182" s="130"/>
      <c r="F182" s="130"/>
      <c r="H182" s="23"/>
      <c r="I182" s="22"/>
      <c r="J182" s="22"/>
      <c r="K182" s="22"/>
    </row>
    <row r="183" spans="1:11">
      <c r="A183" s="23" t="s">
        <v>754</v>
      </c>
      <c r="B183" s="23"/>
      <c r="C183" s="23"/>
      <c r="D183" s="123" t="s">
        <v>2585</v>
      </c>
      <c r="E183" s="128">
        <f>SUM(E178:E182)</f>
        <v>0</v>
      </c>
      <c r="F183" s="128">
        <f>SUM(F178:F182)</f>
        <v>0</v>
      </c>
      <c r="G183" s="59" t="s">
        <v>2229</v>
      </c>
      <c r="H183" s="23"/>
      <c r="I183" s="22"/>
      <c r="J183" s="22"/>
      <c r="K183" s="22"/>
    </row>
    <row r="184" spans="1:11" hidden="1">
      <c r="A184" s="23"/>
      <c r="B184" s="23"/>
      <c r="C184" s="23" t="s">
        <v>437</v>
      </c>
      <c r="D184" s="22"/>
      <c r="E184" s="22"/>
      <c r="F184" s="22"/>
      <c r="G184" s="22"/>
      <c r="H184" s="23"/>
      <c r="I184" s="22"/>
      <c r="J184" s="22"/>
      <c r="K184" s="22"/>
    </row>
    <row r="185" spans="1:11" hidden="1">
      <c r="A185" s="23"/>
      <c r="B185" s="23"/>
      <c r="C185" s="23" t="s">
        <v>457</v>
      </c>
      <c r="D185" s="23"/>
      <c r="E185" s="23"/>
      <c r="F185" s="23"/>
      <c r="G185" s="23"/>
      <c r="H185" s="23" t="s">
        <v>458</v>
      </c>
      <c r="I185" s="22"/>
      <c r="J185" s="22"/>
      <c r="K185" s="22"/>
    </row>
    <row r="186" spans="1:11" hidden="1">
      <c r="A186" s="22"/>
      <c r="B186" s="22"/>
      <c r="C186" s="22"/>
      <c r="D186" s="22"/>
      <c r="E186" s="22"/>
      <c r="F186" s="22"/>
      <c r="G186" s="22"/>
      <c r="H186" s="22"/>
      <c r="I186" s="22"/>
      <c r="J186" s="22"/>
    </row>
    <row r="187" spans="1:11" hidden="1">
      <c r="A187" s="22"/>
      <c r="B187" s="22"/>
      <c r="C187" s="22"/>
      <c r="D187" s="22"/>
      <c r="E187" s="22"/>
      <c r="F187" s="22"/>
      <c r="G187" s="22"/>
      <c r="H187" s="22"/>
      <c r="I187" s="22"/>
      <c r="J187" s="22"/>
    </row>
    <row r="188" spans="1:11" hidden="1">
      <c r="A188" s="22"/>
      <c r="B188" s="22"/>
      <c r="C188" s="22"/>
      <c r="D188" s="22"/>
      <c r="E188" s="22"/>
      <c r="F188" s="22"/>
      <c r="G188" s="22"/>
      <c r="H188" s="22"/>
      <c r="I188" s="22"/>
      <c r="J188" s="22"/>
    </row>
    <row r="189" spans="1:11" ht="24.95" customHeight="1">
      <c r="A189" s="23"/>
      <c r="B189" s="23" t="b">
        <v>1</v>
      </c>
      <c r="C189" s="50" t="s">
        <v>2081</v>
      </c>
      <c r="D189" s="23"/>
      <c r="E189" s="23"/>
      <c r="F189" s="23"/>
      <c r="G189" s="23"/>
      <c r="H189" s="23"/>
      <c r="I189" s="22"/>
      <c r="J189" s="22"/>
      <c r="K189" s="22"/>
    </row>
    <row r="190" spans="1:11" hidden="1">
      <c r="A190" s="23"/>
      <c r="B190" s="23"/>
      <c r="C190" s="23"/>
      <c r="D190" s="23"/>
      <c r="E190" s="23"/>
      <c r="F190" s="23"/>
      <c r="G190" s="23"/>
      <c r="H190" s="23"/>
      <c r="I190" s="22"/>
      <c r="J190" s="22"/>
      <c r="K190" s="22"/>
    </row>
    <row r="191" spans="1:11" hidden="1">
      <c r="A191" s="23"/>
      <c r="B191" s="23"/>
      <c r="C191" s="23"/>
      <c r="D191" s="23"/>
      <c r="E191" s="23"/>
      <c r="F191" s="23"/>
      <c r="G191" s="23"/>
      <c r="H191" s="23"/>
      <c r="I191" s="22"/>
      <c r="J191" s="22"/>
      <c r="K191" s="22"/>
    </row>
    <row r="192" spans="1:11">
      <c r="A192" s="23"/>
      <c r="B192" s="23"/>
      <c r="C192" s="23" t="s">
        <v>435</v>
      </c>
      <c r="D192" s="23" t="s">
        <v>436</v>
      </c>
      <c r="E192" s="23"/>
      <c r="F192" s="23"/>
      <c r="G192" s="23" t="s">
        <v>437</v>
      </c>
      <c r="H192" s="23" t="s">
        <v>438</v>
      </c>
      <c r="I192" s="22"/>
      <c r="J192" s="22"/>
      <c r="K192" s="22"/>
    </row>
    <row r="193" spans="1:11" ht="24.95" customHeight="1">
      <c r="A193" s="23"/>
      <c r="B193" s="23"/>
      <c r="C193" s="23" t="s">
        <v>439</v>
      </c>
      <c r="D193" s="24" t="s">
        <v>2521</v>
      </c>
      <c r="E193" s="74" t="s">
        <v>2543</v>
      </c>
      <c r="F193" s="74" t="s">
        <v>2543</v>
      </c>
      <c r="G193" s="22"/>
      <c r="H193" s="23"/>
      <c r="I193" s="22"/>
      <c r="J193" s="22"/>
      <c r="K193" s="22"/>
    </row>
    <row r="194" spans="1:11" ht="24.95" customHeight="1">
      <c r="A194" s="25"/>
      <c r="B194" s="25"/>
      <c r="C194" s="25" t="s">
        <v>440</v>
      </c>
      <c r="D194" s="24"/>
      <c r="E194" s="26" t="str">
        <f>TEXT(DATE(MID(E196,7,4),MID(E196,4,2),MID(E196,1,2)),"dd/MM/yyyy")&amp;" - "&amp;TEXT(DATE(MID(E197,7,4),MID(E197,4,2),MID(E197,1,2)),"dd/MM/yyyy")</f>
        <v>01/01/2021 - 30/09/2021</v>
      </c>
      <c r="F194" s="26" t="str">
        <f>TEXT(DATE(MID(F196,7,4),MID(F196,4,2),MID(F196,1,2)),"dd/MM/yyyy")&amp;" - "&amp;TEXT(DATE(MID(F197,7,4),MID(F197,4,2),MID(F197,1,2)),"dd/MM/yyyy")</f>
        <v>01/01/2020 - 31/12/2020</v>
      </c>
      <c r="G194" s="27"/>
      <c r="H194" s="25"/>
      <c r="I194" s="27"/>
      <c r="J194" s="27"/>
      <c r="K194" s="27"/>
    </row>
    <row r="195" spans="1:11" ht="24.95" customHeight="1">
      <c r="A195" s="25"/>
      <c r="B195" s="25"/>
      <c r="C195" s="25" t="s">
        <v>441</v>
      </c>
      <c r="D195" s="24"/>
      <c r="E195" s="26" t="str">
        <f>StartUp!$E$8</f>
        <v>JOD</v>
      </c>
      <c r="F195" s="26" t="str">
        <f>StartUp!$E$8</f>
        <v>JOD</v>
      </c>
      <c r="G195" s="27"/>
      <c r="H195" s="25"/>
      <c r="I195" s="27"/>
      <c r="J195" s="27"/>
      <c r="K195" s="27"/>
    </row>
    <row r="196" spans="1:11" ht="24.95" hidden="1" customHeight="1">
      <c r="A196" s="25"/>
      <c r="B196" s="25"/>
      <c r="C196" s="25" t="s">
        <v>442</v>
      </c>
      <c r="D196" s="28"/>
      <c r="E196" s="29" t="s">
        <v>2157</v>
      </c>
      <c r="F196" s="29" t="s">
        <v>2183</v>
      </c>
      <c r="G196" s="27"/>
      <c r="H196" s="25"/>
      <c r="I196" s="27"/>
      <c r="J196" s="27"/>
      <c r="K196" s="27"/>
    </row>
    <row r="197" spans="1:11" ht="24.95" hidden="1" customHeight="1">
      <c r="A197" s="25"/>
      <c r="B197" s="25"/>
      <c r="C197" s="25" t="s">
        <v>443</v>
      </c>
      <c r="D197" s="28"/>
      <c r="E197" s="29" t="s">
        <v>2118</v>
      </c>
      <c r="F197" s="29" t="s">
        <v>2184</v>
      </c>
      <c r="G197" s="27"/>
      <c r="H197" s="25"/>
      <c r="I197" s="27"/>
      <c r="J197" s="27"/>
      <c r="K197" s="27"/>
    </row>
    <row r="198" spans="1:11">
      <c r="A198" s="23"/>
      <c r="B198" s="23"/>
      <c r="C198" s="23" t="s">
        <v>437</v>
      </c>
      <c r="D198" s="77"/>
      <c r="E198" s="22"/>
      <c r="F198" s="22"/>
      <c r="G198" s="22"/>
      <c r="H198" s="23"/>
      <c r="I198" s="22"/>
      <c r="J198" s="22"/>
      <c r="K198" s="22"/>
    </row>
    <row r="199" spans="1:11">
      <c r="A199" s="23"/>
      <c r="B199" s="23"/>
      <c r="C199" s="23"/>
      <c r="D199" s="84" t="s">
        <v>2251</v>
      </c>
      <c r="E199" s="89"/>
      <c r="F199" s="89"/>
      <c r="G199" s="22"/>
      <c r="H199" s="23"/>
      <c r="I199" s="22"/>
      <c r="J199" s="22"/>
      <c r="K199" s="22"/>
    </row>
    <row r="200" spans="1:11">
      <c r="A200" s="23" t="s">
        <v>755</v>
      </c>
      <c r="B200" s="23"/>
      <c r="C200" s="23"/>
      <c r="D200" s="123" t="s">
        <v>2571</v>
      </c>
      <c r="E200" s="128">
        <f>E201+E202</f>
        <v>0</v>
      </c>
      <c r="F200" s="128">
        <f>F201+F202</f>
        <v>0</v>
      </c>
      <c r="H200" s="23"/>
      <c r="I200" s="22"/>
      <c r="J200" s="22"/>
      <c r="K200" s="22"/>
    </row>
    <row r="201" spans="1:11">
      <c r="A201" s="23" t="s">
        <v>756</v>
      </c>
      <c r="B201" s="23"/>
      <c r="C201" s="23"/>
      <c r="D201" s="87" t="s">
        <v>2572</v>
      </c>
      <c r="E201" s="130"/>
      <c r="F201" s="130"/>
      <c r="H201" s="23"/>
      <c r="I201" s="22"/>
      <c r="J201" s="22"/>
      <c r="K201" s="22"/>
    </row>
    <row r="202" spans="1:11">
      <c r="A202" s="23" t="s">
        <v>757</v>
      </c>
      <c r="B202" s="23"/>
      <c r="C202" s="23"/>
      <c r="D202" s="87" t="s">
        <v>2573</v>
      </c>
      <c r="E202" s="130"/>
      <c r="F202" s="130"/>
      <c r="H202" s="23"/>
      <c r="I202" s="22"/>
      <c r="J202" s="22"/>
      <c r="K202" s="22"/>
    </row>
    <row r="203" spans="1:11">
      <c r="A203" s="23" t="s">
        <v>758</v>
      </c>
      <c r="B203" s="23"/>
      <c r="C203" s="23"/>
      <c r="D203" s="123" t="s">
        <v>2574</v>
      </c>
      <c r="E203" s="130"/>
      <c r="F203" s="130"/>
      <c r="H203" s="23"/>
      <c r="I203" s="22"/>
      <c r="J203" s="22"/>
      <c r="K203" s="22"/>
    </row>
    <row r="204" spans="1:11">
      <c r="A204" s="23" t="s">
        <v>759</v>
      </c>
      <c r="B204" s="23"/>
      <c r="C204" s="23"/>
      <c r="D204" s="123" t="s">
        <v>2575</v>
      </c>
      <c r="E204" s="130"/>
      <c r="F204" s="130"/>
      <c r="H204" s="23"/>
      <c r="I204" s="22"/>
      <c r="J204" s="22"/>
      <c r="K204" s="22"/>
    </row>
    <row r="205" spans="1:11">
      <c r="A205" s="23" t="s">
        <v>760</v>
      </c>
      <c r="B205" s="23"/>
      <c r="C205" s="23"/>
      <c r="D205" s="123" t="s">
        <v>2538</v>
      </c>
      <c r="E205" s="130"/>
      <c r="F205" s="130"/>
      <c r="H205" s="23"/>
      <c r="I205" s="22"/>
      <c r="J205" s="22"/>
      <c r="K205" s="22"/>
    </row>
    <row r="206" spans="1:11">
      <c r="A206" s="23" t="s">
        <v>761</v>
      </c>
      <c r="B206" s="23"/>
      <c r="C206" s="23"/>
      <c r="D206" s="123" t="s">
        <v>2576</v>
      </c>
      <c r="E206" s="130"/>
      <c r="F206" s="130"/>
      <c r="H206" s="23"/>
      <c r="I206" s="22"/>
      <c r="J206" s="22"/>
      <c r="K206" s="22"/>
    </row>
    <row r="207" spans="1:11">
      <c r="A207" s="23" t="s">
        <v>762</v>
      </c>
      <c r="B207" s="23"/>
      <c r="C207" s="23"/>
      <c r="D207" s="123" t="s">
        <v>2577</v>
      </c>
      <c r="E207" s="128">
        <f>E200+E203+E204+E205+E206</f>
        <v>0</v>
      </c>
      <c r="F207" s="128">
        <f>F200+F203+F204+F205+F206</f>
        <v>0</v>
      </c>
      <c r="H207" s="23"/>
      <c r="I207" s="22"/>
      <c r="J207" s="22"/>
      <c r="K207" s="22"/>
    </row>
    <row r="208" spans="1:11">
      <c r="A208" s="23" t="s">
        <v>763</v>
      </c>
      <c r="B208" s="23"/>
      <c r="C208" s="23"/>
      <c r="D208" s="123" t="s">
        <v>2578</v>
      </c>
      <c r="E208" s="130"/>
      <c r="F208" s="130"/>
      <c r="G208" s="59" t="s">
        <v>2229</v>
      </c>
      <c r="H208" s="23"/>
      <c r="I208" s="22"/>
      <c r="J208" s="22"/>
      <c r="K208" s="22"/>
    </row>
    <row r="209" spans="1:11">
      <c r="A209" s="23" t="s">
        <v>764</v>
      </c>
      <c r="B209" s="23"/>
      <c r="C209" s="23"/>
      <c r="D209" s="123" t="s">
        <v>2579</v>
      </c>
      <c r="E209" s="128">
        <f>E207-E208</f>
        <v>0</v>
      </c>
      <c r="F209" s="128">
        <f>F207-F208</f>
        <v>0</v>
      </c>
      <c r="G209" s="59" t="s">
        <v>2229</v>
      </c>
      <c r="H209" s="23"/>
      <c r="I209" s="22"/>
      <c r="J209" s="22"/>
      <c r="K209" s="22"/>
    </row>
    <row r="210" spans="1:11" hidden="1">
      <c r="A210" s="23"/>
      <c r="B210" s="23"/>
      <c r="C210" s="23" t="s">
        <v>437</v>
      </c>
      <c r="D210" s="22"/>
      <c r="E210" s="22"/>
      <c r="F210" s="22"/>
      <c r="G210" s="22"/>
      <c r="H210" s="23"/>
      <c r="I210" s="22"/>
      <c r="J210" s="22"/>
      <c r="K210" s="22"/>
    </row>
    <row r="211" spans="1:11" hidden="1">
      <c r="A211" s="23"/>
      <c r="B211" s="23"/>
      <c r="C211" s="23" t="s">
        <v>457</v>
      </c>
      <c r="D211" s="23"/>
      <c r="E211" s="23"/>
      <c r="F211" s="23"/>
      <c r="G211" s="23"/>
      <c r="H211" s="23" t="s">
        <v>458</v>
      </c>
      <c r="I211" s="22"/>
      <c r="J211" s="22"/>
      <c r="K211" s="22"/>
    </row>
    <row r="212" spans="1:11" hidden="1">
      <c r="A212" s="22"/>
      <c r="B212" s="22"/>
      <c r="C212" s="22"/>
      <c r="D212" s="22"/>
      <c r="E212" s="22"/>
      <c r="F212" s="22"/>
      <c r="G212" s="22"/>
      <c r="H212" s="22"/>
      <c r="I212" s="22"/>
      <c r="J212" s="22"/>
    </row>
    <row r="213" spans="1:11" hidden="1">
      <c r="A213" s="22"/>
      <c r="B213" s="22"/>
      <c r="C213" s="22"/>
      <c r="D213" s="22"/>
      <c r="E213" s="22"/>
      <c r="F213" s="22"/>
      <c r="G213" s="22"/>
      <c r="H213" s="22"/>
      <c r="I213" s="22"/>
      <c r="J213" s="22"/>
    </row>
    <row r="214" spans="1:11" hidden="1">
      <c r="A214" s="22"/>
      <c r="B214" s="22"/>
      <c r="C214" s="22"/>
      <c r="D214" s="22"/>
      <c r="E214" s="22"/>
      <c r="F214" s="22"/>
      <c r="G214" s="22"/>
      <c r="H214" s="22"/>
      <c r="I214" s="22"/>
      <c r="J214" s="22"/>
    </row>
    <row r="215" spans="1:11" ht="24.95" customHeight="1">
      <c r="A215" s="23"/>
      <c r="B215" s="23" t="b">
        <v>1</v>
      </c>
      <c r="C215" s="50" t="s">
        <v>2080</v>
      </c>
      <c r="D215" s="23"/>
      <c r="E215" s="23"/>
      <c r="F215" s="23"/>
      <c r="G215" s="23"/>
      <c r="H215" s="23"/>
      <c r="I215" s="22"/>
      <c r="J215" s="22"/>
      <c r="K215" s="22"/>
    </row>
    <row r="216" spans="1:11" hidden="1">
      <c r="A216" s="23"/>
      <c r="B216" s="23"/>
      <c r="C216" s="23"/>
      <c r="D216" s="23"/>
      <c r="E216" s="23"/>
      <c r="F216" s="23"/>
      <c r="G216" s="23"/>
      <c r="H216" s="23"/>
      <c r="I216" s="22"/>
      <c r="J216" s="22"/>
      <c r="K216" s="22"/>
    </row>
    <row r="217" spans="1:11" hidden="1">
      <c r="A217" s="23"/>
      <c r="B217" s="23"/>
      <c r="C217" s="23"/>
      <c r="D217" s="23"/>
      <c r="E217" s="23"/>
      <c r="F217" s="23"/>
      <c r="G217" s="23"/>
      <c r="H217" s="23"/>
      <c r="I217" s="22"/>
      <c r="J217" s="22"/>
      <c r="K217" s="22"/>
    </row>
    <row r="218" spans="1:11">
      <c r="A218" s="23"/>
      <c r="B218" s="23"/>
      <c r="C218" s="23" t="s">
        <v>435</v>
      </c>
      <c r="D218" s="23" t="s">
        <v>436</v>
      </c>
      <c r="E218" s="23"/>
      <c r="F218" s="23"/>
      <c r="G218" s="23" t="s">
        <v>437</v>
      </c>
      <c r="H218" s="23" t="s">
        <v>438</v>
      </c>
      <c r="I218" s="22"/>
      <c r="J218" s="22"/>
      <c r="K218" s="22"/>
    </row>
    <row r="219" spans="1:11" ht="24.95" customHeight="1">
      <c r="A219" s="23"/>
      <c r="B219" s="23"/>
      <c r="C219" s="23" t="s">
        <v>439</v>
      </c>
      <c r="D219" s="24" t="s">
        <v>2521</v>
      </c>
      <c r="E219" s="74" t="s">
        <v>2543</v>
      </c>
      <c r="F219" s="74" t="s">
        <v>2543</v>
      </c>
      <c r="G219" s="22"/>
      <c r="H219" s="23"/>
      <c r="I219" s="22"/>
      <c r="J219" s="22"/>
      <c r="K219" s="22"/>
    </row>
    <row r="220" spans="1:11" ht="24.95" customHeight="1">
      <c r="A220" s="25"/>
      <c r="B220" s="25"/>
      <c r="C220" s="25" t="s">
        <v>440</v>
      </c>
      <c r="D220" s="24"/>
      <c r="E220" s="26" t="str">
        <f>TEXT(DATE(MID(E222,7,4),MID(E222,4,2),MID(E222,1,2)),"dd/MM/yyyy")&amp;" - "&amp;TEXT(DATE(MID(E223,7,4),MID(E223,4,2),MID(E223,1,2)),"dd/MM/yyyy")</f>
        <v>01/01/2021 - 30/09/2021</v>
      </c>
      <c r="F220" s="26" t="str">
        <f>TEXT(DATE(MID(F222,7,4),MID(F222,4,2),MID(F222,1,2)),"dd/MM/yyyy")&amp;" - "&amp;TEXT(DATE(MID(F223,7,4),MID(F223,4,2),MID(F223,1,2)),"dd/MM/yyyy")</f>
        <v>01/01/2020 - 31/12/2020</v>
      </c>
      <c r="G220" s="27"/>
      <c r="H220" s="25"/>
      <c r="I220" s="27"/>
      <c r="J220" s="27"/>
      <c r="K220" s="27"/>
    </row>
    <row r="221" spans="1:11" ht="24.95" customHeight="1">
      <c r="A221" s="25"/>
      <c r="B221" s="25"/>
      <c r="C221" s="25" t="s">
        <v>441</v>
      </c>
      <c r="D221" s="24"/>
      <c r="E221" s="26" t="str">
        <f>StartUp!$E$8</f>
        <v>JOD</v>
      </c>
      <c r="F221" s="26" t="str">
        <f>StartUp!$E$8</f>
        <v>JOD</v>
      </c>
      <c r="G221" s="27"/>
      <c r="H221" s="25"/>
      <c r="I221" s="27"/>
      <c r="J221" s="27"/>
      <c r="K221" s="27"/>
    </row>
    <row r="222" spans="1:11" ht="24.95" hidden="1" customHeight="1">
      <c r="A222" s="25"/>
      <c r="B222" s="25"/>
      <c r="C222" s="25" t="s">
        <v>442</v>
      </c>
      <c r="D222" s="28"/>
      <c r="E222" s="29" t="s">
        <v>2157</v>
      </c>
      <c r="F222" s="29" t="s">
        <v>2183</v>
      </c>
      <c r="G222" s="27"/>
      <c r="H222" s="25"/>
      <c r="I222" s="27"/>
      <c r="J222" s="27"/>
      <c r="K222" s="27"/>
    </row>
    <row r="223" spans="1:11" ht="24.95" hidden="1" customHeight="1">
      <c r="A223" s="25"/>
      <c r="B223" s="25"/>
      <c r="C223" s="25" t="s">
        <v>443</v>
      </c>
      <c r="D223" s="28"/>
      <c r="E223" s="29" t="s">
        <v>2118</v>
      </c>
      <c r="F223" s="29" t="s">
        <v>2184</v>
      </c>
      <c r="G223" s="27"/>
      <c r="H223" s="25"/>
      <c r="I223" s="27"/>
      <c r="J223" s="27"/>
      <c r="K223" s="27"/>
    </row>
    <row r="224" spans="1:11">
      <c r="A224" s="23"/>
      <c r="B224" s="23"/>
      <c r="C224" s="23" t="s">
        <v>437</v>
      </c>
      <c r="D224" s="77"/>
      <c r="E224" s="22"/>
      <c r="F224" s="22"/>
      <c r="G224" s="22"/>
      <c r="H224" s="23"/>
      <c r="I224" s="22"/>
      <c r="J224" s="22"/>
      <c r="K224" s="22"/>
    </row>
    <row r="225" spans="1:11">
      <c r="A225" s="23"/>
      <c r="B225" s="23"/>
      <c r="C225" s="23"/>
      <c r="D225" s="84" t="s">
        <v>2567</v>
      </c>
      <c r="E225" s="89"/>
      <c r="F225" s="89"/>
      <c r="G225" s="22"/>
      <c r="H225" s="23"/>
      <c r="I225" s="22"/>
      <c r="J225" s="22"/>
      <c r="K225" s="22"/>
    </row>
    <row r="226" spans="1:11">
      <c r="A226" s="23" t="s">
        <v>765</v>
      </c>
      <c r="B226" s="23"/>
      <c r="C226" s="23"/>
      <c r="D226" s="123" t="s">
        <v>2545</v>
      </c>
      <c r="E226" s="130"/>
      <c r="F226" s="130"/>
      <c r="G226" s="22"/>
      <c r="H226" s="23"/>
      <c r="I226" s="22"/>
      <c r="J226" s="22"/>
      <c r="K226" s="22"/>
    </row>
    <row r="227" spans="1:11">
      <c r="A227" s="23" t="s">
        <v>766</v>
      </c>
      <c r="B227" s="23"/>
      <c r="C227" s="23"/>
      <c r="D227" s="123" t="s">
        <v>2568</v>
      </c>
      <c r="E227" s="130"/>
      <c r="F227" s="130"/>
      <c r="H227" s="23"/>
      <c r="I227" s="22"/>
      <c r="J227" s="22"/>
      <c r="K227" s="22"/>
    </row>
    <row r="228" spans="1:11">
      <c r="A228" s="23" t="s">
        <v>767</v>
      </c>
      <c r="B228" s="23"/>
      <c r="C228" s="23"/>
      <c r="D228" s="123" t="s">
        <v>2569</v>
      </c>
      <c r="E228" s="130"/>
      <c r="F228" s="130"/>
      <c r="H228" s="23"/>
      <c r="I228" s="22"/>
      <c r="J228" s="22"/>
      <c r="K228" s="22"/>
    </row>
    <row r="229" spans="1:11">
      <c r="A229" s="23" t="s">
        <v>768</v>
      </c>
      <c r="B229" s="23"/>
      <c r="C229" s="23"/>
      <c r="D229" s="123" t="s">
        <v>2570</v>
      </c>
      <c r="E229" s="130"/>
      <c r="F229" s="130"/>
      <c r="H229" s="23"/>
      <c r="I229" s="22"/>
      <c r="J229" s="22"/>
      <c r="K229" s="22"/>
    </row>
    <row r="230" spans="1:11">
      <c r="A230" s="23" t="s">
        <v>769</v>
      </c>
      <c r="B230" s="23"/>
      <c r="C230" s="23"/>
      <c r="D230" s="123" t="s">
        <v>2549</v>
      </c>
      <c r="E230" s="130"/>
      <c r="F230" s="130"/>
      <c r="G230" s="59" t="s">
        <v>2229</v>
      </c>
      <c r="H230" s="23"/>
      <c r="I230" s="22"/>
      <c r="J230" s="22"/>
      <c r="K230" s="22"/>
    </row>
    <row r="231" spans="1:11" hidden="1">
      <c r="A231" s="23"/>
      <c r="B231" s="23"/>
      <c r="C231" s="23" t="s">
        <v>437</v>
      </c>
      <c r="D231" s="22"/>
      <c r="E231" s="22"/>
      <c r="F231" s="22"/>
      <c r="G231" s="22"/>
      <c r="H231" s="23"/>
      <c r="I231" s="22"/>
      <c r="J231" s="22"/>
      <c r="K231" s="22"/>
    </row>
    <row r="232" spans="1:11" hidden="1">
      <c r="A232" s="23"/>
      <c r="B232" s="23"/>
      <c r="C232" s="23" t="s">
        <v>457</v>
      </c>
      <c r="D232" s="23"/>
      <c r="E232" s="23"/>
      <c r="F232" s="23"/>
      <c r="G232" s="23"/>
      <c r="H232" s="23" t="s">
        <v>458</v>
      </c>
      <c r="I232" s="22"/>
      <c r="J232" s="22"/>
      <c r="K232" s="22"/>
    </row>
    <row r="233" spans="1:11" hidden="1">
      <c r="A233" s="22"/>
      <c r="B233" s="22"/>
      <c r="C233" s="22"/>
      <c r="D233" s="22"/>
      <c r="E233" s="22"/>
      <c r="F233" s="22"/>
      <c r="G233" s="22"/>
      <c r="H233" s="22"/>
      <c r="I233" s="22"/>
      <c r="J233" s="22"/>
    </row>
    <row r="234" spans="1:11" hidden="1">
      <c r="A234" s="22"/>
      <c r="B234" s="22"/>
      <c r="C234" s="22"/>
      <c r="D234" s="22"/>
      <c r="E234" s="22"/>
      <c r="F234" s="22"/>
      <c r="G234" s="22"/>
      <c r="H234" s="22"/>
      <c r="I234" s="22"/>
      <c r="J234" s="22"/>
    </row>
    <row r="235" spans="1:11" hidden="1">
      <c r="A235" s="22"/>
      <c r="B235" s="22"/>
      <c r="C235" s="22"/>
      <c r="D235" s="22"/>
      <c r="E235" s="22"/>
      <c r="F235" s="22"/>
      <c r="G235" s="22"/>
      <c r="H235" s="22"/>
      <c r="I235" s="22"/>
      <c r="J235" s="22"/>
    </row>
    <row r="236" spans="1:11" ht="24.95" customHeight="1">
      <c r="A236" s="23"/>
      <c r="B236" s="23" t="b">
        <v>1</v>
      </c>
      <c r="C236" s="50" t="s">
        <v>2079</v>
      </c>
      <c r="D236" s="23"/>
      <c r="E236" s="23"/>
      <c r="F236" s="23"/>
      <c r="G236" s="23"/>
      <c r="H236" s="23"/>
      <c r="I236" s="22"/>
      <c r="J236" s="22"/>
      <c r="K236" s="22"/>
    </row>
    <row r="237" spans="1:11" hidden="1">
      <c r="A237" s="23"/>
      <c r="B237" s="23"/>
      <c r="C237" s="23"/>
      <c r="D237" s="23"/>
      <c r="E237" s="23"/>
      <c r="F237" s="23"/>
      <c r="G237" s="23"/>
      <c r="H237" s="23"/>
      <c r="I237" s="22"/>
      <c r="J237" s="22"/>
      <c r="K237" s="22"/>
    </row>
    <row r="238" spans="1:11" hidden="1">
      <c r="A238" s="23"/>
      <c r="B238" s="23"/>
      <c r="C238" s="23"/>
      <c r="D238" s="23"/>
      <c r="E238" s="23"/>
      <c r="F238" s="23"/>
      <c r="G238" s="23"/>
      <c r="H238" s="23"/>
      <c r="I238" s="22"/>
      <c r="J238" s="22"/>
      <c r="K238" s="22"/>
    </row>
    <row r="239" spans="1:11">
      <c r="A239" s="23"/>
      <c r="B239" s="23"/>
      <c r="C239" s="23" t="s">
        <v>435</v>
      </c>
      <c r="D239" s="23" t="s">
        <v>436</v>
      </c>
      <c r="E239" s="23"/>
      <c r="F239" s="23"/>
      <c r="G239" s="23" t="s">
        <v>437</v>
      </c>
      <c r="H239" s="23" t="s">
        <v>438</v>
      </c>
      <c r="I239" s="22"/>
      <c r="J239" s="22"/>
      <c r="K239" s="22"/>
    </row>
    <row r="240" spans="1:11" ht="24.95" customHeight="1">
      <c r="A240" s="23"/>
      <c r="B240" s="23"/>
      <c r="C240" s="23" t="s">
        <v>439</v>
      </c>
      <c r="D240" s="24" t="s">
        <v>2521</v>
      </c>
      <c r="E240" s="74" t="s">
        <v>2543</v>
      </c>
      <c r="F240" s="74" t="s">
        <v>2543</v>
      </c>
      <c r="G240" s="22"/>
      <c r="H240" s="23"/>
      <c r="I240" s="22"/>
      <c r="J240" s="22"/>
      <c r="K240" s="22"/>
    </row>
    <row r="241" spans="1:11" ht="24.95" customHeight="1">
      <c r="A241" s="25"/>
      <c r="B241" s="25"/>
      <c r="C241" s="25" t="s">
        <v>440</v>
      </c>
      <c r="D241" s="24"/>
      <c r="E241" s="26" t="str">
        <f>TEXT(DATE(MID(E243,7,4),MID(E243,4,2),MID(E243,1,2)),"dd/MM/yyyy")&amp;" - "&amp;TEXT(DATE(MID(E244,7,4),MID(E244,4,2),MID(E244,1,2)),"dd/MM/yyyy")</f>
        <v>01/01/2021 - 30/09/2021</v>
      </c>
      <c r="F241" s="26" t="str">
        <f>TEXT(DATE(MID(F243,7,4),MID(F243,4,2),MID(F243,1,2)),"dd/MM/yyyy")&amp;" - "&amp;TEXT(DATE(MID(F244,7,4),MID(F244,4,2),MID(F244,1,2)),"dd/MM/yyyy")</f>
        <v>01/01/2020 - 31/12/2020</v>
      </c>
      <c r="G241" s="27"/>
      <c r="H241" s="25"/>
      <c r="I241" s="27"/>
      <c r="J241" s="27"/>
      <c r="K241" s="27"/>
    </row>
    <row r="242" spans="1:11" ht="24.95" customHeight="1">
      <c r="A242" s="25"/>
      <c r="B242" s="25"/>
      <c r="C242" s="25" t="s">
        <v>441</v>
      </c>
      <c r="D242" s="24"/>
      <c r="E242" s="26" t="str">
        <f>StartUp!$E$8</f>
        <v>JOD</v>
      </c>
      <c r="F242" s="26" t="str">
        <f>StartUp!$E$8</f>
        <v>JOD</v>
      </c>
      <c r="G242" s="27"/>
      <c r="H242" s="25"/>
      <c r="I242" s="27"/>
      <c r="J242" s="27"/>
      <c r="K242" s="27"/>
    </row>
    <row r="243" spans="1:11" ht="24.95" hidden="1" customHeight="1">
      <c r="A243" s="25"/>
      <c r="B243" s="25"/>
      <c r="C243" s="25" t="s">
        <v>442</v>
      </c>
      <c r="D243" s="28"/>
      <c r="E243" s="29" t="s">
        <v>2157</v>
      </c>
      <c r="F243" s="29" t="s">
        <v>2183</v>
      </c>
      <c r="G243" s="27"/>
      <c r="H243" s="25"/>
      <c r="I243" s="27"/>
      <c r="J243" s="27"/>
      <c r="K243" s="27"/>
    </row>
    <row r="244" spans="1:11" ht="24.95" hidden="1" customHeight="1">
      <c r="A244" s="25"/>
      <c r="B244" s="25"/>
      <c r="C244" s="25" t="s">
        <v>443</v>
      </c>
      <c r="D244" s="28"/>
      <c r="E244" s="29" t="s">
        <v>2118</v>
      </c>
      <c r="F244" s="29" t="s">
        <v>2184</v>
      </c>
      <c r="G244" s="27"/>
      <c r="H244" s="25"/>
      <c r="I244" s="27"/>
      <c r="J244" s="27"/>
      <c r="K244" s="27"/>
    </row>
    <row r="245" spans="1:11">
      <c r="A245" s="23"/>
      <c r="B245" s="23"/>
      <c r="C245" s="23" t="s">
        <v>437</v>
      </c>
      <c r="D245" s="77"/>
      <c r="E245" s="22"/>
      <c r="F245" s="22"/>
      <c r="G245" s="22"/>
      <c r="H245" s="23"/>
      <c r="I245" s="22"/>
      <c r="J245" s="22"/>
      <c r="K245" s="22"/>
    </row>
    <row r="246" spans="1:11">
      <c r="A246" s="23"/>
      <c r="B246" s="23"/>
      <c r="C246" s="23"/>
      <c r="D246" s="84" t="s">
        <v>2556</v>
      </c>
      <c r="E246" s="89"/>
      <c r="F246" s="89"/>
      <c r="G246" s="22"/>
      <c r="H246" s="23"/>
      <c r="I246" s="22"/>
      <c r="J246" s="22"/>
      <c r="K246" s="22"/>
    </row>
    <row r="247" spans="1:11">
      <c r="A247" s="23" t="s">
        <v>589</v>
      </c>
      <c r="B247" s="23"/>
      <c r="C247" s="23"/>
      <c r="D247" s="123" t="s">
        <v>2557</v>
      </c>
      <c r="E247" s="130"/>
      <c r="F247" s="130"/>
      <c r="H247" s="23"/>
      <c r="I247" s="22"/>
      <c r="J247" s="22"/>
      <c r="K247" s="22"/>
    </row>
    <row r="248" spans="1:11">
      <c r="A248" s="23" t="s">
        <v>586</v>
      </c>
      <c r="B248" s="23"/>
      <c r="C248" s="23"/>
      <c r="D248" s="123" t="s">
        <v>2558</v>
      </c>
      <c r="E248" s="130"/>
      <c r="F248" s="130"/>
      <c r="H248" s="23"/>
      <c r="I248" s="22"/>
      <c r="J248" s="22"/>
      <c r="K248" s="22"/>
    </row>
    <row r="249" spans="1:11">
      <c r="A249" s="23" t="s">
        <v>770</v>
      </c>
      <c r="B249" s="23"/>
      <c r="C249" s="23"/>
      <c r="D249" s="123" t="s">
        <v>2559</v>
      </c>
      <c r="E249" s="130"/>
      <c r="F249" s="130"/>
      <c r="H249" s="23"/>
      <c r="I249" s="22"/>
      <c r="J249" s="22"/>
      <c r="K249" s="22"/>
    </row>
    <row r="250" spans="1:11">
      <c r="A250" s="23" t="s">
        <v>771</v>
      </c>
      <c r="B250" s="23"/>
      <c r="C250" s="23"/>
      <c r="D250" s="123" t="s">
        <v>2560</v>
      </c>
      <c r="E250" s="130"/>
      <c r="F250" s="130"/>
      <c r="H250" s="23"/>
      <c r="I250" s="22"/>
      <c r="J250" s="22"/>
      <c r="K250" s="22"/>
    </row>
    <row r="251" spans="1:11">
      <c r="A251" s="23" t="s">
        <v>772</v>
      </c>
      <c r="B251" s="23"/>
      <c r="C251" s="23"/>
      <c r="D251" s="123" t="s">
        <v>2422</v>
      </c>
      <c r="E251" s="130"/>
      <c r="F251" s="130"/>
      <c r="H251" s="23"/>
      <c r="I251" s="22"/>
      <c r="J251" s="22"/>
      <c r="K251" s="22"/>
    </row>
    <row r="252" spans="1:11">
      <c r="A252" s="23" t="s">
        <v>773</v>
      </c>
      <c r="B252" s="23"/>
      <c r="C252" s="23"/>
      <c r="D252" s="123" t="s">
        <v>2561</v>
      </c>
      <c r="E252" s="130"/>
      <c r="F252" s="130"/>
      <c r="H252" s="23"/>
      <c r="I252" s="22"/>
      <c r="J252" s="22"/>
      <c r="K252" s="22"/>
    </row>
    <row r="253" spans="1:11">
      <c r="A253" s="23" t="s">
        <v>774</v>
      </c>
      <c r="B253" s="23"/>
      <c r="C253" s="23"/>
      <c r="D253" s="123" t="s">
        <v>2562</v>
      </c>
      <c r="E253" s="130"/>
      <c r="F253" s="130"/>
      <c r="H253" s="23"/>
      <c r="I253" s="22"/>
      <c r="J253" s="22"/>
      <c r="K253" s="22"/>
    </row>
    <row r="254" spans="1:11" ht="25.5">
      <c r="A254" s="23" t="s">
        <v>775</v>
      </c>
      <c r="B254" s="23"/>
      <c r="C254" s="23"/>
      <c r="D254" s="123" t="s">
        <v>2563</v>
      </c>
      <c r="E254" s="130"/>
      <c r="F254" s="130"/>
      <c r="H254" s="23"/>
      <c r="I254" s="22"/>
      <c r="J254" s="22"/>
      <c r="K254" s="22"/>
    </row>
    <row r="255" spans="1:11">
      <c r="A255" s="23" t="s">
        <v>776</v>
      </c>
      <c r="B255" s="23"/>
      <c r="C255" s="23"/>
      <c r="D255" s="123" t="s">
        <v>2564</v>
      </c>
      <c r="E255" s="128">
        <f>SUM(E247:E254)</f>
        <v>0</v>
      </c>
      <c r="F255" s="128">
        <f>SUM(F247:F254)</f>
        <v>0</v>
      </c>
      <c r="H255" s="23"/>
      <c r="I255" s="22"/>
      <c r="J255" s="22"/>
      <c r="K255" s="22"/>
    </row>
    <row r="256" spans="1:11">
      <c r="A256" s="23" t="s">
        <v>777</v>
      </c>
      <c r="B256" s="23"/>
      <c r="C256" s="23"/>
      <c r="D256" s="123" t="s">
        <v>2565</v>
      </c>
      <c r="E256" s="130"/>
      <c r="F256" s="130"/>
      <c r="G256" s="59" t="s">
        <v>2229</v>
      </c>
      <c r="H256" s="23"/>
      <c r="I256" s="22"/>
      <c r="J256" s="22"/>
      <c r="K256" s="22"/>
    </row>
    <row r="257" spans="1:11">
      <c r="A257" s="23" t="s">
        <v>778</v>
      </c>
      <c r="B257" s="23"/>
      <c r="C257" s="23"/>
      <c r="D257" s="123" t="s">
        <v>2566</v>
      </c>
      <c r="E257" s="128">
        <f>E255-E256</f>
        <v>0</v>
      </c>
      <c r="F257" s="128">
        <f>F255-F256</f>
        <v>0</v>
      </c>
      <c r="G257" s="59" t="s">
        <v>2229</v>
      </c>
      <c r="H257" s="23"/>
      <c r="I257" s="22"/>
      <c r="J257" s="22"/>
      <c r="K257" s="22"/>
    </row>
    <row r="258" spans="1:11" hidden="1">
      <c r="A258" s="23"/>
      <c r="B258" s="23"/>
      <c r="C258" s="23" t="s">
        <v>437</v>
      </c>
      <c r="D258" s="22"/>
      <c r="E258" s="22"/>
      <c r="F258" s="22"/>
      <c r="G258" s="22"/>
      <c r="H258" s="23"/>
      <c r="I258" s="22"/>
      <c r="J258" s="22"/>
      <c r="K258" s="22"/>
    </row>
    <row r="259" spans="1:11" hidden="1">
      <c r="A259" s="23"/>
      <c r="B259" s="23"/>
      <c r="C259" s="23" t="s">
        <v>457</v>
      </c>
      <c r="D259" s="23"/>
      <c r="E259" s="23"/>
      <c r="F259" s="23"/>
      <c r="G259" s="23"/>
      <c r="H259" s="23" t="s">
        <v>458</v>
      </c>
      <c r="I259" s="22"/>
      <c r="J259" s="22"/>
      <c r="K259" s="22"/>
    </row>
    <row r="260" spans="1:11" hidden="1">
      <c r="A260" s="22"/>
      <c r="B260" s="22"/>
      <c r="C260" s="22"/>
      <c r="D260" s="22"/>
      <c r="E260" s="22"/>
      <c r="F260" s="22"/>
      <c r="G260" s="22"/>
      <c r="H260" s="22"/>
      <c r="I260" s="22"/>
      <c r="J260" s="22"/>
    </row>
    <row r="261" spans="1:11" hidden="1">
      <c r="A261" s="22"/>
      <c r="B261" s="22"/>
      <c r="C261" s="22"/>
      <c r="D261" s="22"/>
      <c r="E261" s="22"/>
      <c r="F261" s="22"/>
      <c r="G261" s="22"/>
      <c r="H261" s="22"/>
      <c r="I261" s="22"/>
      <c r="J261" s="22"/>
    </row>
    <row r="262" spans="1:11" hidden="1">
      <c r="A262" s="22"/>
      <c r="B262" s="22"/>
      <c r="C262" s="22"/>
      <c r="D262" s="22"/>
      <c r="E262" s="22"/>
      <c r="F262" s="22"/>
      <c r="G262" s="22"/>
      <c r="H262" s="22"/>
      <c r="I262" s="22"/>
      <c r="J262" s="22"/>
    </row>
    <row r="263" spans="1:11" ht="24.95" customHeight="1">
      <c r="A263" s="23"/>
      <c r="B263" s="23" t="b">
        <v>1</v>
      </c>
      <c r="C263" s="50" t="s">
        <v>2078</v>
      </c>
      <c r="D263" s="23"/>
      <c r="E263" s="23"/>
      <c r="F263" s="23"/>
      <c r="G263" s="23"/>
      <c r="H263" s="23"/>
      <c r="I263" s="22"/>
      <c r="J263" s="22"/>
      <c r="K263" s="22"/>
    </row>
    <row r="264" spans="1:11" hidden="1">
      <c r="A264" s="23"/>
      <c r="B264" s="23"/>
      <c r="C264" s="23"/>
      <c r="D264" s="23"/>
      <c r="E264" s="23"/>
      <c r="F264" s="23"/>
      <c r="G264" s="23"/>
      <c r="H264" s="23"/>
      <c r="I264" s="22"/>
      <c r="J264" s="22"/>
      <c r="K264" s="22"/>
    </row>
    <row r="265" spans="1:11" hidden="1">
      <c r="A265" s="23"/>
      <c r="B265" s="23"/>
      <c r="C265" s="23"/>
      <c r="D265" s="23"/>
      <c r="E265" s="23"/>
      <c r="F265" s="23"/>
      <c r="G265" s="23"/>
      <c r="H265" s="23"/>
      <c r="I265" s="22"/>
      <c r="J265" s="22"/>
      <c r="K265" s="22"/>
    </row>
    <row r="266" spans="1:11">
      <c r="A266" s="23"/>
      <c r="B266" s="23"/>
      <c r="C266" s="23" t="s">
        <v>435</v>
      </c>
      <c r="D266" s="23" t="s">
        <v>436</v>
      </c>
      <c r="E266" s="23"/>
      <c r="F266" s="23"/>
      <c r="G266" s="23" t="s">
        <v>437</v>
      </c>
      <c r="H266" s="23" t="s">
        <v>438</v>
      </c>
      <c r="I266" s="22"/>
      <c r="J266" s="22"/>
      <c r="K266" s="22"/>
    </row>
    <row r="267" spans="1:11" ht="24.95" customHeight="1">
      <c r="A267" s="23"/>
      <c r="B267" s="23"/>
      <c r="C267" s="23" t="s">
        <v>439</v>
      </c>
      <c r="D267" s="24" t="s">
        <v>2521</v>
      </c>
      <c r="E267" s="74" t="s">
        <v>2543</v>
      </c>
      <c r="F267" s="74" t="s">
        <v>2543</v>
      </c>
      <c r="G267" s="22"/>
      <c r="H267" s="23"/>
      <c r="I267" s="22"/>
      <c r="J267" s="22"/>
      <c r="K267" s="22"/>
    </row>
    <row r="268" spans="1:11" ht="24.95" customHeight="1">
      <c r="A268" s="25"/>
      <c r="B268" s="25"/>
      <c r="C268" s="25" t="s">
        <v>440</v>
      </c>
      <c r="D268" s="24"/>
      <c r="E268" s="26" t="str">
        <f>TEXT(DATE(MID(E270,7,4),MID(E270,4,2),MID(E270,1,2)),"dd/MM/yyyy")&amp;" - "&amp;TEXT(DATE(MID(E271,7,4),MID(E271,4,2),MID(E271,1,2)),"dd/MM/yyyy")</f>
        <v>01/01/2021 - 30/09/2021</v>
      </c>
      <c r="F268" s="26" t="str">
        <f>TEXT(DATE(MID(F270,7,4),MID(F270,4,2),MID(F270,1,2)),"dd/MM/yyyy")&amp;" - "&amp;TEXT(DATE(MID(F271,7,4),MID(F271,4,2),MID(F271,1,2)),"dd/MM/yyyy")</f>
        <v>01/01/2020 - 31/12/2020</v>
      </c>
      <c r="G268" s="27"/>
      <c r="H268" s="25"/>
      <c r="I268" s="27"/>
      <c r="J268" s="27"/>
      <c r="K268" s="27"/>
    </row>
    <row r="269" spans="1:11" ht="24.95" customHeight="1">
      <c r="A269" s="25"/>
      <c r="B269" s="25"/>
      <c r="C269" s="25" t="s">
        <v>441</v>
      </c>
      <c r="D269" s="24"/>
      <c r="E269" s="26" t="str">
        <f>StartUp!$E$8</f>
        <v>JOD</v>
      </c>
      <c r="F269" s="26" t="str">
        <f>StartUp!$E$8</f>
        <v>JOD</v>
      </c>
      <c r="G269" s="27"/>
      <c r="H269" s="25"/>
      <c r="I269" s="27"/>
      <c r="J269" s="27"/>
      <c r="K269" s="27"/>
    </row>
    <row r="270" spans="1:11" ht="24.95" hidden="1" customHeight="1">
      <c r="A270" s="25"/>
      <c r="B270" s="25"/>
      <c r="C270" s="25" t="s">
        <v>442</v>
      </c>
      <c r="D270" s="28"/>
      <c r="E270" s="29" t="s">
        <v>2157</v>
      </c>
      <c r="F270" s="29" t="s">
        <v>2183</v>
      </c>
      <c r="G270" s="27"/>
      <c r="H270" s="25"/>
      <c r="I270" s="27"/>
      <c r="J270" s="27"/>
      <c r="K270" s="27"/>
    </row>
    <row r="271" spans="1:11" ht="24.95" hidden="1" customHeight="1">
      <c r="A271" s="25"/>
      <c r="B271" s="25"/>
      <c r="C271" s="25" t="s">
        <v>443</v>
      </c>
      <c r="D271" s="28"/>
      <c r="E271" s="29" t="s">
        <v>2118</v>
      </c>
      <c r="F271" s="29" t="s">
        <v>2184</v>
      </c>
      <c r="G271" s="27"/>
      <c r="H271" s="25"/>
      <c r="I271" s="27"/>
      <c r="J271" s="27"/>
      <c r="K271" s="27"/>
    </row>
    <row r="272" spans="1:11">
      <c r="A272" s="23"/>
      <c r="B272" s="23"/>
      <c r="C272" s="23" t="s">
        <v>437</v>
      </c>
      <c r="D272" s="77"/>
      <c r="E272" s="22"/>
      <c r="F272" s="22"/>
      <c r="G272" s="22"/>
      <c r="H272" s="23"/>
      <c r="I272" s="22"/>
      <c r="J272" s="22"/>
      <c r="K272" s="22"/>
    </row>
    <row r="273" spans="1:11">
      <c r="A273" s="23"/>
      <c r="B273" s="23"/>
      <c r="C273" s="23"/>
      <c r="D273" s="84" t="s">
        <v>2555</v>
      </c>
      <c r="E273" s="89"/>
      <c r="F273" s="89"/>
      <c r="G273" s="22"/>
      <c r="H273" s="23"/>
      <c r="I273" s="22"/>
      <c r="J273" s="22"/>
      <c r="K273" s="22"/>
    </row>
    <row r="274" spans="1:11">
      <c r="A274" s="23" t="s">
        <v>779</v>
      </c>
      <c r="B274" s="23"/>
      <c r="C274" s="23"/>
      <c r="D274" s="123" t="s">
        <v>2545</v>
      </c>
      <c r="E274" s="130"/>
      <c r="F274" s="130"/>
      <c r="G274" s="22"/>
      <c r="H274" s="23"/>
      <c r="I274" s="22"/>
      <c r="J274" s="22"/>
      <c r="K274" s="22"/>
    </row>
    <row r="275" spans="1:11">
      <c r="A275" s="23" t="s">
        <v>780</v>
      </c>
      <c r="B275" s="23"/>
      <c r="C275" s="23"/>
      <c r="D275" s="123" t="s">
        <v>2546</v>
      </c>
      <c r="E275" s="130"/>
      <c r="F275" s="130"/>
      <c r="H275" s="23"/>
      <c r="I275" s="22"/>
      <c r="J275" s="22"/>
      <c r="K275" s="22"/>
    </row>
    <row r="276" spans="1:11">
      <c r="A276" s="23" t="s">
        <v>781</v>
      </c>
      <c r="B276" s="23"/>
      <c r="C276" s="23"/>
      <c r="D276" s="123" t="s">
        <v>2547</v>
      </c>
      <c r="E276" s="130"/>
      <c r="F276" s="130"/>
      <c r="H276" s="23"/>
      <c r="I276" s="22"/>
      <c r="J276" s="22"/>
      <c r="K276" s="22"/>
    </row>
    <row r="277" spans="1:11">
      <c r="A277" s="23" t="s">
        <v>782</v>
      </c>
      <c r="B277" s="23"/>
      <c r="C277" s="23"/>
      <c r="D277" s="123" t="s">
        <v>2548</v>
      </c>
      <c r="E277" s="130"/>
      <c r="F277" s="130"/>
      <c r="H277" s="23"/>
      <c r="I277" s="22"/>
      <c r="J277" s="22"/>
      <c r="K277" s="22"/>
    </row>
    <row r="278" spans="1:11">
      <c r="A278" s="23" t="s">
        <v>777</v>
      </c>
      <c r="B278" s="23"/>
      <c r="C278" s="23"/>
      <c r="D278" s="123" t="s">
        <v>2549</v>
      </c>
      <c r="E278" s="130"/>
      <c r="F278" s="130"/>
      <c r="G278" s="59" t="s">
        <v>2229</v>
      </c>
      <c r="H278" s="23"/>
      <c r="I278" s="22"/>
      <c r="J278" s="22"/>
      <c r="K278" s="22"/>
    </row>
    <row r="279" spans="1:11" hidden="1">
      <c r="A279" s="23"/>
      <c r="B279" s="23"/>
      <c r="C279" s="23" t="s">
        <v>437</v>
      </c>
      <c r="D279" s="22"/>
      <c r="E279" s="22"/>
      <c r="F279" s="22"/>
      <c r="G279" s="22"/>
      <c r="H279" s="23"/>
      <c r="I279" s="22"/>
      <c r="J279" s="22"/>
      <c r="K279" s="22"/>
    </row>
    <row r="280" spans="1:11" hidden="1">
      <c r="A280" s="23"/>
      <c r="B280" s="23"/>
      <c r="C280" s="23" t="s">
        <v>457</v>
      </c>
      <c r="D280" s="23"/>
      <c r="E280" s="23"/>
      <c r="F280" s="23"/>
      <c r="G280" s="23"/>
      <c r="H280" s="23" t="s">
        <v>458</v>
      </c>
      <c r="I280" s="22"/>
      <c r="J280" s="22"/>
      <c r="K280" s="22"/>
    </row>
    <row r="281" spans="1:11" hidden="1">
      <c r="A281" s="22"/>
      <c r="B281" s="22"/>
      <c r="C281" s="22"/>
      <c r="D281" s="22"/>
      <c r="E281" s="22"/>
      <c r="F281" s="22"/>
      <c r="G281" s="22"/>
      <c r="H281" s="22"/>
      <c r="I281" s="22"/>
      <c r="J281" s="22"/>
    </row>
    <row r="282" spans="1:11" hidden="1">
      <c r="A282" s="22"/>
      <c r="B282" s="22"/>
      <c r="C282" s="22"/>
      <c r="D282" s="22"/>
      <c r="E282" s="22"/>
      <c r="F282" s="22"/>
      <c r="G282" s="22"/>
      <c r="H282" s="22"/>
      <c r="I282" s="22"/>
      <c r="J282" s="22"/>
    </row>
    <row r="283" spans="1:11" hidden="1">
      <c r="A283" s="22"/>
      <c r="B283" s="22"/>
      <c r="C283" s="22"/>
      <c r="D283" s="22"/>
      <c r="E283" s="22"/>
      <c r="F283" s="22"/>
      <c r="G283" s="22"/>
      <c r="H283" s="22"/>
      <c r="I283" s="22"/>
      <c r="J283" s="22"/>
    </row>
    <row r="284" spans="1:11" ht="24.95" customHeight="1">
      <c r="A284" s="23"/>
      <c r="B284" s="23" t="b">
        <v>1</v>
      </c>
      <c r="C284" s="71" t="s">
        <v>2077</v>
      </c>
      <c r="D284" s="44"/>
      <c r="E284" s="23"/>
      <c r="F284" s="23"/>
      <c r="G284" s="23"/>
      <c r="H284" s="23"/>
      <c r="I284" s="22"/>
      <c r="J284" s="22"/>
      <c r="K284" s="22"/>
    </row>
    <row r="285" spans="1:11" hidden="1">
      <c r="A285" s="23"/>
      <c r="B285" s="23"/>
      <c r="C285" s="23"/>
      <c r="D285" s="23"/>
      <c r="E285" s="23"/>
      <c r="F285" s="23"/>
      <c r="G285" s="23"/>
      <c r="H285" s="23"/>
      <c r="I285" s="22"/>
      <c r="J285" s="22"/>
      <c r="K285" s="22"/>
    </row>
    <row r="286" spans="1:11" hidden="1">
      <c r="A286" s="23"/>
      <c r="B286" s="23"/>
      <c r="C286" s="23"/>
      <c r="D286" s="23"/>
      <c r="E286" s="23"/>
      <c r="F286" s="23"/>
      <c r="G286" s="23"/>
      <c r="H286" s="23"/>
      <c r="I286" s="22"/>
      <c r="J286" s="22"/>
      <c r="K286" s="22"/>
    </row>
    <row r="287" spans="1:11">
      <c r="A287" s="23"/>
      <c r="B287" s="23"/>
      <c r="C287" s="23" t="s">
        <v>435</v>
      </c>
      <c r="D287" s="23" t="s">
        <v>436</v>
      </c>
      <c r="E287" s="23"/>
      <c r="F287" s="23"/>
      <c r="G287" s="23" t="s">
        <v>437</v>
      </c>
      <c r="H287" s="23" t="s">
        <v>438</v>
      </c>
      <c r="I287" s="22"/>
      <c r="J287" s="22"/>
      <c r="K287" s="22"/>
    </row>
    <row r="288" spans="1:11" ht="24.95" customHeight="1">
      <c r="A288" s="23"/>
      <c r="B288" s="23"/>
      <c r="C288" s="23" t="s">
        <v>439</v>
      </c>
      <c r="D288" s="24" t="s">
        <v>2521</v>
      </c>
      <c r="E288" s="74" t="s">
        <v>2543</v>
      </c>
      <c r="F288" s="74" t="s">
        <v>2543</v>
      </c>
      <c r="G288" s="22"/>
      <c r="H288" s="23"/>
      <c r="I288" s="22"/>
      <c r="J288" s="22"/>
      <c r="K288" s="22"/>
    </row>
    <row r="289" spans="1:11" ht="24.95" customHeight="1">
      <c r="A289" s="25"/>
      <c r="B289" s="25"/>
      <c r="C289" s="25" t="s">
        <v>440</v>
      </c>
      <c r="D289" s="24"/>
      <c r="E289" s="26" t="str">
        <f>TEXT(DATE(MID(E291,7,4),MID(E291,4,2),MID(E291,1,2)),"dd/MM/yyyy")&amp;" - "&amp;TEXT(DATE(MID(E292,7,4),MID(E292,4,2),MID(E292,1,2)),"dd/MM/yyyy")</f>
        <v>01/01/2021 - 30/09/2021</v>
      </c>
      <c r="F289" s="26" t="str">
        <f>TEXT(DATE(MID(F291,7,4),MID(F291,4,2),MID(F291,1,2)),"dd/MM/yyyy")&amp;" - "&amp;TEXT(DATE(MID(F292,7,4),MID(F292,4,2),MID(F292,1,2)),"dd/MM/yyyy")</f>
        <v>01/01/2020 - 31/12/2020</v>
      </c>
      <c r="G289" s="27"/>
      <c r="H289" s="25"/>
      <c r="I289" s="27"/>
      <c r="J289" s="27"/>
      <c r="K289" s="27"/>
    </row>
    <row r="290" spans="1:11" ht="24.95" customHeight="1">
      <c r="A290" s="25"/>
      <c r="B290" s="25"/>
      <c r="C290" s="25" t="s">
        <v>441</v>
      </c>
      <c r="D290" s="24"/>
      <c r="E290" s="26" t="str">
        <f>StartUp!$E$8</f>
        <v>JOD</v>
      </c>
      <c r="F290" s="26" t="str">
        <f>StartUp!$E$8</f>
        <v>JOD</v>
      </c>
      <c r="G290" s="27"/>
      <c r="H290" s="25"/>
      <c r="I290" s="27"/>
      <c r="J290" s="27"/>
      <c r="K290" s="27"/>
    </row>
    <row r="291" spans="1:11" ht="24.95" hidden="1" customHeight="1">
      <c r="A291" s="25"/>
      <c r="B291" s="25"/>
      <c r="C291" s="25" t="s">
        <v>442</v>
      </c>
      <c r="D291" s="28"/>
      <c r="E291" s="29" t="s">
        <v>2157</v>
      </c>
      <c r="F291" s="29" t="s">
        <v>2183</v>
      </c>
      <c r="G291" s="27"/>
      <c r="H291" s="25"/>
      <c r="I291" s="27"/>
      <c r="J291" s="27"/>
      <c r="K291" s="27"/>
    </row>
    <row r="292" spans="1:11" ht="24.95" hidden="1" customHeight="1">
      <c r="A292" s="25"/>
      <c r="B292" s="25"/>
      <c r="C292" s="25" t="s">
        <v>443</v>
      </c>
      <c r="D292" s="28"/>
      <c r="E292" s="29" t="s">
        <v>2118</v>
      </c>
      <c r="F292" s="29" t="s">
        <v>2184</v>
      </c>
      <c r="G292" s="27"/>
      <c r="H292" s="25"/>
      <c r="I292" s="27"/>
      <c r="J292" s="27"/>
      <c r="K292" s="27"/>
    </row>
    <row r="293" spans="1:11">
      <c r="A293" s="23"/>
      <c r="B293" s="23"/>
      <c r="C293" s="23" t="s">
        <v>437</v>
      </c>
      <c r="D293" s="77"/>
      <c r="E293" s="22"/>
      <c r="F293" s="22"/>
      <c r="G293" s="22"/>
      <c r="H293" s="23"/>
      <c r="I293" s="22"/>
      <c r="J293" s="22"/>
      <c r="K293" s="22"/>
    </row>
    <row r="294" spans="1:11">
      <c r="A294" s="23"/>
      <c r="B294" s="23"/>
      <c r="C294" s="23"/>
      <c r="D294" s="84" t="s">
        <v>2254</v>
      </c>
      <c r="E294" s="89"/>
      <c r="F294" s="89"/>
      <c r="G294" s="22"/>
      <c r="H294" s="23"/>
      <c r="I294" s="22"/>
      <c r="J294" s="22"/>
      <c r="K294" s="22"/>
    </row>
    <row r="295" spans="1:11">
      <c r="A295" s="23" t="s">
        <v>783</v>
      </c>
      <c r="B295" s="23"/>
      <c r="C295" s="23"/>
      <c r="D295" s="123" t="s">
        <v>2550</v>
      </c>
      <c r="E295" s="130"/>
      <c r="F295" s="130"/>
      <c r="H295" s="23"/>
      <c r="I295" s="22"/>
      <c r="J295" s="22"/>
      <c r="K295" s="22"/>
    </row>
    <row r="296" spans="1:11">
      <c r="A296" s="23" t="s">
        <v>784</v>
      </c>
      <c r="B296" s="23"/>
      <c r="C296" s="23"/>
      <c r="D296" s="123" t="s">
        <v>2551</v>
      </c>
      <c r="E296" s="130"/>
      <c r="F296" s="130"/>
      <c r="H296" s="23"/>
      <c r="I296" s="22"/>
      <c r="J296" s="22"/>
      <c r="K296" s="22"/>
    </row>
    <row r="297" spans="1:11">
      <c r="A297" s="23" t="s">
        <v>785</v>
      </c>
      <c r="B297" s="23"/>
      <c r="C297" s="23"/>
      <c r="D297" s="123" t="s">
        <v>2552</v>
      </c>
      <c r="E297" s="130"/>
      <c r="F297" s="130"/>
      <c r="H297" s="23"/>
      <c r="I297" s="22"/>
      <c r="J297" s="22"/>
      <c r="K297" s="22"/>
    </row>
    <row r="298" spans="1:11">
      <c r="A298" s="23" t="s">
        <v>786</v>
      </c>
      <c r="B298" s="23"/>
      <c r="C298" s="23"/>
      <c r="D298" s="123" t="s">
        <v>2382</v>
      </c>
      <c r="E298" s="130"/>
      <c r="F298" s="130"/>
      <c r="H298" s="23"/>
      <c r="I298" s="22"/>
      <c r="J298" s="22"/>
      <c r="K298" s="22"/>
    </row>
    <row r="299" spans="1:11">
      <c r="A299" s="23" t="s">
        <v>787</v>
      </c>
      <c r="B299" s="23"/>
      <c r="C299" s="23"/>
      <c r="D299" s="123" t="s">
        <v>2553</v>
      </c>
      <c r="E299" s="128">
        <f>SUM(E295:E298)</f>
        <v>0</v>
      </c>
      <c r="F299" s="128">
        <f>SUM(F295:F298)</f>
        <v>0</v>
      </c>
      <c r="H299" s="23"/>
      <c r="I299" s="22"/>
      <c r="J299" s="22"/>
      <c r="K299" s="22"/>
    </row>
    <row r="300" spans="1:11">
      <c r="A300" s="23" t="s">
        <v>788</v>
      </c>
      <c r="B300" s="23"/>
      <c r="C300" s="23"/>
      <c r="D300" s="123" t="s">
        <v>2409</v>
      </c>
      <c r="E300" s="130"/>
      <c r="F300" s="130"/>
      <c r="G300" s="59" t="s">
        <v>2229</v>
      </c>
      <c r="H300" s="23"/>
      <c r="I300" s="22"/>
      <c r="J300" s="22"/>
      <c r="K300" s="22"/>
    </row>
    <row r="301" spans="1:11">
      <c r="A301" s="23" t="s">
        <v>789</v>
      </c>
      <c r="B301" s="23"/>
      <c r="C301" s="23"/>
      <c r="D301" s="123" t="s">
        <v>2554</v>
      </c>
      <c r="E301" s="128">
        <f>E299-E300</f>
        <v>0</v>
      </c>
      <c r="F301" s="128">
        <f>F299-F300</f>
        <v>0</v>
      </c>
      <c r="G301" s="59" t="s">
        <v>2229</v>
      </c>
      <c r="H301" s="23"/>
      <c r="I301" s="22"/>
      <c r="J301" s="22"/>
      <c r="K301" s="22"/>
    </row>
    <row r="302" spans="1:11" hidden="1">
      <c r="A302" s="23"/>
      <c r="B302" s="23"/>
      <c r="C302" s="23" t="s">
        <v>437</v>
      </c>
      <c r="D302" s="22"/>
      <c r="E302" s="22"/>
      <c r="F302" s="22"/>
      <c r="G302" s="22"/>
      <c r="H302" s="23"/>
      <c r="I302" s="22"/>
      <c r="J302" s="22"/>
      <c r="K302" s="22"/>
    </row>
    <row r="303" spans="1:11" hidden="1">
      <c r="A303" s="23"/>
      <c r="B303" s="23"/>
      <c r="C303" s="23" t="s">
        <v>457</v>
      </c>
      <c r="D303" s="23"/>
      <c r="E303" s="23"/>
      <c r="F303" s="23"/>
      <c r="G303" s="23"/>
      <c r="H303" s="23" t="s">
        <v>458</v>
      </c>
      <c r="I303" s="22"/>
      <c r="J303" s="22"/>
      <c r="K303" s="22"/>
    </row>
    <row r="304" spans="1:11" hidden="1">
      <c r="A304" s="22"/>
      <c r="B304" s="22"/>
      <c r="C304" s="22"/>
      <c r="D304" s="22"/>
      <c r="E304" s="22"/>
      <c r="F304" s="22"/>
      <c r="G304" s="22"/>
      <c r="H304" s="22"/>
      <c r="I304" s="22"/>
      <c r="J304" s="22"/>
    </row>
    <row r="305" spans="1:11" hidden="1">
      <c r="A305" s="22"/>
      <c r="B305" s="22"/>
      <c r="C305" s="22"/>
      <c r="D305" s="22"/>
      <c r="E305" s="22"/>
      <c r="F305" s="22"/>
      <c r="G305" s="22"/>
      <c r="H305" s="22"/>
      <c r="I305" s="22"/>
      <c r="J305" s="22"/>
    </row>
    <row r="306" spans="1:11" hidden="1">
      <c r="A306" s="22"/>
      <c r="B306" s="22"/>
      <c r="C306" s="22"/>
      <c r="D306" s="22"/>
      <c r="E306" s="22"/>
      <c r="F306" s="22"/>
      <c r="G306" s="22"/>
      <c r="H306" s="22"/>
      <c r="I306" s="22"/>
      <c r="J306" s="22"/>
    </row>
    <row r="307" spans="1:11" ht="24.95" customHeight="1">
      <c r="A307" s="23"/>
      <c r="B307" s="23" t="b">
        <v>1</v>
      </c>
      <c r="C307" s="50" t="s">
        <v>2076</v>
      </c>
      <c r="D307" s="23"/>
      <c r="E307" s="23"/>
      <c r="F307" s="23"/>
      <c r="G307" s="23"/>
      <c r="H307" s="23"/>
      <c r="I307" s="22"/>
      <c r="J307" s="22"/>
      <c r="K307" s="22"/>
    </row>
    <row r="308" spans="1:11" hidden="1">
      <c r="A308" s="23"/>
      <c r="B308" s="23"/>
      <c r="C308" s="23"/>
      <c r="D308" s="23"/>
      <c r="E308" s="23"/>
      <c r="F308" s="23"/>
      <c r="G308" s="23"/>
      <c r="H308" s="23"/>
      <c r="I308" s="22"/>
      <c r="J308" s="22"/>
      <c r="K308" s="22"/>
    </row>
    <row r="309" spans="1:11" hidden="1">
      <c r="A309" s="23"/>
      <c r="B309" s="23"/>
      <c r="C309" s="23"/>
      <c r="D309" s="23"/>
      <c r="E309" s="23"/>
      <c r="F309" s="23"/>
      <c r="G309" s="23"/>
      <c r="H309" s="23"/>
      <c r="I309" s="22"/>
      <c r="J309" s="22"/>
      <c r="K309" s="22"/>
    </row>
    <row r="310" spans="1:11">
      <c r="A310" s="23"/>
      <c r="B310" s="23"/>
      <c r="C310" s="23" t="s">
        <v>435</v>
      </c>
      <c r="D310" s="23" t="s">
        <v>436</v>
      </c>
      <c r="E310" s="23"/>
      <c r="F310" s="23"/>
      <c r="G310" s="23" t="s">
        <v>437</v>
      </c>
      <c r="H310" s="23" t="s">
        <v>438</v>
      </c>
      <c r="I310" s="22"/>
      <c r="J310" s="22"/>
      <c r="K310" s="22"/>
    </row>
    <row r="311" spans="1:11" ht="24.95" customHeight="1">
      <c r="A311" s="23"/>
      <c r="B311" s="23"/>
      <c r="C311" s="23" t="s">
        <v>439</v>
      </c>
      <c r="D311" s="24" t="s">
        <v>2521</v>
      </c>
      <c r="E311" s="74" t="s">
        <v>2543</v>
      </c>
      <c r="F311" s="74" t="s">
        <v>2543</v>
      </c>
      <c r="G311" s="22"/>
      <c r="H311" s="23"/>
      <c r="I311" s="22"/>
      <c r="J311" s="22"/>
      <c r="K311" s="22"/>
    </row>
    <row r="312" spans="1:11" ht="24.95" customHeight="1">
      <c r="A312" s="25"/>
      <c r="B312" s="25"/>
      <c r="C312" s="25" t="s">
        <v>440</v>
      </c>
      <c r="D312" s="24"/>
      <c r="E312" s="26" t="str">
        <f>TEXT(DATE(MID(E314,7,4),MID(E314,4,2),MID(E314,1,2)),"dd/MM/yyyy")&amp;" - "&amp;TEXT(DATE(MID(E315,7,4),MID(E315,4,2),MID(E315,1,2)),"dd/MM/yyyy")</f>
        <v>01/01/2021 - 30/09/2021</v>
      </c>
      <c r="F312" s="26" t="str">
        <f>TEXT(DATE(MID(F314,7,4),MID(F314,4,2),MID(F314,1,2)),"dd/MM/yyyy")&amp;" - "&amp;TEXT(DATE(MID(F315,7,4),MID(F315,4,2),MID(F315,1,2)),"dd/MM/yyyy")</f>
        <v>01/01/2020 - 31/12/2020</v>
      </c>
      <c r="G312" s="27"/>
      <c r="H312" s="25"/>
      <c r="I312" s="27"/>
      <c r="J312" s="27"/>
      <c r="K312" s="27"/>
    </row>
    <row r="313" spans="1:11" ht="24.95" customHeight="1">
      <c r="A313" s="25"/>
      <c r="B313" s="25"/>
      <c r="C313" s="25" t="s">
        <v>441</v>
      </c>
      <c r="D313" s="24"/>
      <c r="E313" s="26" t="str">
        <f>StartUp!$E$8</f>
        <v>JOD</v>
      </c>
      <c r="F313" s="26" t="str">
        <f>StartUp!$E$8</f>
        <v>JOD</v>
      </c>
      <c r="G313" s="27"/>
      <c r="H313" s="25"/>
      <c r="I313" s="27"/>
      <c r="J313" s="27"/>
      <c r="K313" s="27"/>
    </row>
    <row r="314" spans="1:11" ht="24.95" hidden="1" customHeight="1">
      <c r="A314" s="25"/>
      <c r="B314" s="25"/>
      <c r="C314" s="25" t="s">
        <v>442</v>
      </c>
      <c r="D314" s="28"/>
      <c r="E314" s="29" t="s">
        <v>2157</v>
      </c>
      <c r="F314" s="29" t="s">
        <v>2183</v>
      </c>
      <c r="G314" s="27"/>
      <c r="H314" s="25"/>
      <c r="I314" s="27"/>
      <c r="J314" s="27"/>
      <c r="K314" s="27"/>
    </row>
    <row r="315" spans="1:11" ht="24.95" hidden="1" customHeight="1">
      <c r="A315" s="25"/>
      <c r="B315" s="25"/>
      <c r="C315" s="25" t="s">
        <v>443</v>
      </c>
      <c r="D315" s="28"/>
      <c r="E315" s="29" t="s">
        <v>2118</v>
      </c>
      <c r="F315" s="29" t="s">
        <v>2184</v>
      </c>
      <c r="G315" s="27"/>
      <c r="H315" s="25"/>
      <c r="I315" s="27"/>
      <c r="J315" s="27"/>
      <c r="K315" s="27"/>
    </row>
    <row r="316" spans="1:11">
      <c r="A316" s="23"/>
      <c r="B316" s="23"/>
      <c r="C316" s="23" t="s">
        <v>437</v>
      </c>
      <c r="D316" s="77"/>
      <c r="E316" s="22"/>
      <c r="F316" s="22"/>
      <c r="G316" s="22"/>
      <c r="H316" s="23"/>
      <c r="I316" s="22"/>
      <c r="J316" s="22"/>
      <c r="K316" s="22"/>
    </row>
    <row r="317" spans="1:11">
      <c r="A317" s="23"/>
      <c r="B317" s="23"/>
      <c r="C317" s="23"/>
      <c r="D317" s="84" t="s">
        <v>2544</v>
      </c>
      <c r="E317" s="89"/>
      <c r="F317" s="89"/>
      <c r="G317" s="22"/>
      <c r="H317" s="23"/>
      <c r="I317" s="22"/>
      <c r="J317" s="22"/>
      <c r="K317" s="22"/>
    </row>
    <row r="318" spans="1:11">
      <c r="A318" s="23" t="s">
        <v>790</v>
      </c>
      <c r="B318" s="23"/>
      <c r="C318" s="23"/>
      <c r="D318" s="123" t="s">
        <v>2545</v>
      </c>
      <c r="E318" s="130"/>
      <c r="F318" s="130"/>
      <c r="G318" s="22"/>
      <c r="H318" s="23"/>
      <c r="I318" s="22"/>
      <c r="J318" s="22"/>
      <c r="K318" s="22"/>
    </row>
    <row r="319" spans="1:11">
      <c r="A319" s="23" t="s">
        <v>791</v>
      </c>
      <c r="B319" s="23"/>
      <c r="C319" s="23"/>
      <c r="D319" s="123" t="s">
        <v>2546</v>
      </c>
      <c r="E319" s="130"/>
      <c r="F319" s="130"/>
      <c r="H319" s="23"/>
      <c r="I319" s="22"/>
      <c r="J319" s="22"/>
      <c r="K319" s="22"/>
    </row>
    <row r="320" spans="1:11">
      <c r="A320" s="23" t="s">
        <v>792</v>
      </c>
      <c r="B320" s="23"/>
      <c r="C320" s="23"/>
      <c r="D320" s="123" t="s">
        <v>2547</v>
      </c>
      <c r="E320" s="130"/>
      <c r="F320" s="130"/>
      <c r="H320" s="23"/>
      <c r="I320" s="22"/>
      <c r="J320" s="22"/>
      <c r="K320" s="22"/>
    </row>
    <row r="321" spans="1:11">
      <c r="A321" s="23" t="s">
        <v>793</v>
      </c>
      <c r="B321" s="23"/>
      <c r="C321" s="23"/>
      <c r="D321" s="123" t="s">
        <v>2548</v>
      </c>
      <c r="E321" s="130"/>
      <c r="F321" s="130"/>
      <c r="H321" s="23"/>
      <c r="I321" s="22"/>
      <c r="J321" s="22"/>
      <c r="K321" s="22"/>
    </row>
    <row r="322" spans="1:11">
      <c r="A322" s="23" t="s">
        <v>794</v>
      </c>
      <c r="B322" s="23"/>
      <c r="C322" s="23"/>
      <c r="D322" s="123" t="s">
        <v>2549</v>
      </c>
      <c r="E322" s="130"/>
      <c r="F322" s="130"/>
      <c r="G322" s="59" t="s">
        <v>2229</v>
      </c>
      <c r="H322" s="23"/>
      <c r="I322" s="22"/>
      <c r="J322" s="22"/>
      <c r="K322" s="22"/>
    </row>
    <row r="323" spans="1:11" hidden="1">
      <c r="A323" s="23"/>
      <c r="B323" s="23"/>
      <c r="C323" s="23" t="s">
        <v>437</v>
      </c>
      <c r="D323" s="22"/>
      <c r="E323" s="22"/>
      <c r="F323" s="22"/>
      <c r="G323" s="22"/>
      <c r="H323" s="23"/>
      <c r="I323" s="22"/>
      <c r="J323" s="22"/>
      <c r="K323" s="22"/>
    </row>
    <row r="324" spans="1:11" hidden="1">
      <c r="A324" s="23"/>
      <c r="B324" s="23"/>
      <c r="C324" s="23" t="s">
        <v>457</v>
      </c>
      <c r="D324" s="23"/>
      <c r="E324" s="23"/>
      <c r="F324" s="23"/>
      <c r="G324" s="23"/>
      <c r="H324" s="23" t="s">
        <v>458</v>
      </c>
      <c r="I324" s="22"/>
      <c r="J324" s="22"/>
      <c r="K324" s="22"/>
    </row>
    <row r="325" spans="1:11" hidden="1">
      <c r="A325" s="22"/>
      <c r="B325" s="22"/>
      <c r="C325" s="22"/>
      <c r="D325" s="22"/>
      <c r="E325" s="22"/>
      <c r="F325" s="22"/>
      <c r="G325" s="22"/>
      <c r="H325" s="22"/>
      <c r="I325" s="22"/>
      <c r="J325" s="22"/>
    </row>
    <row r="326" spans="1:11" hidden="1">
      <c r="A326" s="22"/>
      <c r="B326" s="22"/>
      <c r="C326" s="22"/>
      <c r="D326" s="22"/>
      <c r="E326" s="22"/>
      <c r="F326" s="22"/>
      <c r="G326" s="22"/>
      <c r="H326" s="22"/>
      <c r="I326" s="22"/>
      <c r="J326" s="22"/>
    </row>
    <row r="327" spans="1:11" hidden="1">
      <c r="A327" s="22"/>
      <c r="B327" s="22"/>
      <c r="C327" s="22"/>
      <c r="D327" s="22"/>
      <c r="E327" s="22"/>
      <c r="F327" s="22"/>
      <c r="G327" s="22"/>
      <c r="H327" s="22"/>
      <c r="I327" s="22"/>
      <c r="J327" s="22"/>
    </row>
    <row r="328" spans="1:11" ht="24.95" customHeight="1">
      <c r="A328" s="23"/>
      <c r="B328" s="23" t="b">
        <v>1</v>
      </c>
      <c r="C328" s="50" t="s">
        <v>2075</v>
      </c>
      <c r="D328" s="23"/>
      <c r="E328" s="23"/>
      <c r="F328" s="23"/>
      <c r="G328" s="23"/>
      <c r="H328" s="23"/>
      <c r="I328" s="22"/>
      <c r="J328" s="22"/>
      <c r="K328" s="22"/>
    </row>
    <row r="329" spans="1:11" hidden="1">
      <c r="A329" s="23"/>
      <c r="B329" s="23"/>
      <c r="C329" s="23"/>
      <c r="D329" s="23"/>
      <c r="E329" s="23"/>
      <c r="F329" s="23"/>
      <c r="G329" s="23"/>
      <c r="H329" s="23"/>
      <c r="I329" s="22"/>
      <c r="J329" s="22"/>
      <c r="K329" s="22"/>
    </row>
    <row r="330" spans="1:11" hidden="1">
      <c r="A330" s="23"/>
      <c r="B330" s="23"/>
      <c r="C330" s="23"/>
      <c r="D330" s="23"/>
      <c r="E330" s="23"/>
      <c r="F330" s="23"/>
      <c r="G330" s="23"/>
      <c r="H330" s="23"/>
      <c r="I330" s="22"/>
      <c r="J330" s="22"/>
      <c r="K330" s="22"/>
    </row>
    <row r="331" spans="1:11">
      <c r="A331" s="23"/>
      <c r="B331" s="23"/>
      <c r="C331" s="23" t="s">
        <v>435</v>
      </c>
      <c r="D331" s="23" t="s">
        <v>436</v>
      </c>
      <c r="E331" s="23"/>
      <c r="F331" s="23"/>
      <c r="G331" s="23" t="s">
        <v>437</v>
      </c>
      <c r="H331" s="23" t="s">
        <v>438</v>
      </c>
      <c r="I331" s="22"/>
      <c r="J331" s="22"/>
      <c r="K331" s="22"/>
    </row>
    <row r="332" spans="1:11" ht="24.95" customHeight="1">
      <c r="A332" s="23"/>
      <c r="B332" s="23"/>
      <c r="C332" s="23" t="s">
        <v>439</v>
      </c>
      <c r="D332" s="24" t="s">
        <v>2521</v>
      </c>
      <c r="E332" s="74" t="s">
        <v>2543</v>
      </c>
      <c r="F332" s="74" t="s">
        <v>2543</v>
      </c>
      <c r="G332" s="22"/>
      <c r="H332" s="23"/>
      <c r="I332" s="22"/>
      <c r="J332" s="22"/>
      <c r="K332" s="22"/>
    </row>
    <row r="333" spans="1:11" ht="24.95" customHeight="1">
      <c r="A333" s="25"/>
      <c r="B333" s="25"/>
      <c r="C333" s="25" t="s">
        <v>440</v>
      </c>
      <c r="D333" s="24"/>
      <c r="E333" s="26" t="str">
        <f>TEXT(DATE(MID(E335,7,4),MID(E335,4,2),MID(E335,1,2)),"dd/MM/yyyy")&amp;" - "&amp;TEXT(DATE(MID(E336,7,4),MID(E336,4,2),MID(E336,1,2)),"dd/MM/yyyy")</f>
        <v>01/01/2021 - 30/09/2021</v>
      </c>
      <c r="F333" s="26" t="str">
        <f>TEXT(DATE(MID(F335,7,4),MID(F335,4,2),MID(F335,1,2)),"dd/MM/yyyy")&amp;" - "&amp;TEXT(DATE(MID(F336,7,4),MID(F336,4,2),MID(F336,1,2)),"dd/MM/yyyy")</f>
        <v>01/01/2020 - 31/12/2020</v>
      </c>
      <c r="G333" s="27"/>
      <c r="H333" s="25"/>
      <c r="I333" s="27"/>
      <c r="J333" s="27"/>
      <c r="K333" s="27"/>
    </row>
    <row r="334" spans="1:11" ht="24.95" customHeight="1">
      <c r="A334" s="25"/>
      <c r="B334" s="25"/>
      <c r="C334" s="25" t="s">
        <v>441</v>
      </c>
      <c r="D334" s="24"/>
      <c r="E334" s="26" t="str">
        <f>StartUp!$E$8</f>
        <v>JOD</v>
      </c>
      <c r="F334" s="26" t="str">
        <f>StartUp!$E$8</f>
        <v>JOD</v>
      </c>
      <c r="G334" s="27"/>
      <c r="H334" s="25"/>
      <c r="I334" s="27"/>
      <c r="J334" s="27"/>
      <c r="K334" s="27"/>
    </row>
    <row r="335" spans="1:11" ht="24.95" hidden="1" customHeight="1">
      <c r="A335" s="25"/>
      <c r="B335" s="25"/>
      <c r="C335" s="25" t="s">
        <v>442</v>
      </c>
      <c r="D335" s="28"/>
      <c r="E335" s="29" t="s">
        <v>2157</v>
      </c>
      <c r="F335" s="29" t="s">
        <v>2183</v>
      </c>
      <c r="G335" s="27"/>
      <c r="H335" s="25"/>
      <c r="I335" s="27"/>
      <c r="J335" s="27"/>
      <c r="K335" s="27"/>
    </row>
    <row r="336" spans="1:11" ht="24.95" hidden="1" customHeight="1">
      <c r="A336" s="25"/>
      <c r="B336" s="25"/>
      <c r="C336" s="25" t="s">
        <v>443</v>
      </c>
      <c r="D336" s="28"/>
      <c r="E336" s="29" t="s">
        <v>2118</v>
      </c>
      <c r="F336" s="29" t="s">
        <v>2184</v>
      </c>
      <c r="G336" s="27"/>
      <c r="H336" s="25"/>
      <c r="I336" s="27"/>
      <c r="J336" s="27"/>
      <c r="K336" s="27"/>
    </row>
    <row r="337" spans="1:11">
      <c r="A337" s="23"/>
      <c r="B337" s="23"/>
      <c r="C337" s="23" t="s">
        <v>437</v>
      </c>
      <c r="D337" s="77"/>
      <c r="E337" s="22"/>
      <c r="F337" s="22"/>
      <c r="G337" s="22"/>
      <c r="H337" s="23"/>
      <c r="I337" s="22"/>
      <c r="J337" s="22"/>
      <c r="K337" s="22"/>
    </row>
    <row r="338" spans="1:11">
      <c r="A338" s="23"/>
      <c r="B338" s="23"/>
      <c r="C338" s="23"/>
      <c r="D338" s="84" t="s">
        <v>2522</v>
      </c>
      <c r="E338" s="89"/>
      <c r="F338" s="89"/>
      <c r="G338" s="22"/>
      <c r="H338" s="23"/>
      <c r="I338" s="22"/>
      <c r="J338" s="22"/>
      <c r="K338" s="22"/>
    </row>
    <row r="339" spans="1:11">
      <c r="A339" s="23" t="s">
        <v>795</v>
      </c>
      <c r="B339" s="23"/>
      <c r="C339" s="23"/>
      <c r="D339" s="123" t="s">
        <v>2426</v>
      </c>
      <c r="E339" s="130"/>
      <c r="F339" s="130"/>
      <c r="H339" s="23"/>
      <c r="I339" s="22"/>
      <c r="J339" s="22"/>
      <c r="K339" s="22"/>
    </row>
    <row r="340" spans="1:11">
      <c r="A340" s="23" t="s">
        <v>796</v>
      </c>
      <c r="B340" s="23"/>
      <c r="C340" s="23"/>
      <c r="D340" s="123" t="s">
        <v>2523</v>
      </c>
      <c r="E340" s="130"/>
      <c r="F340" s="130"/>
      <c r="H340" s="23"/>
      <c r="I340" s="22"/>
      <c r="J340" s="22"/>
      <c r="K340" s="22"/>
    </row>
    <row r="341" spans="1:11">
      <c r="A341" s="23" t="s">
        <v>797</v>
      </c>
      <c r="B341" s="23"/>
      <c r="C341" s="23"/>
      <c r="D341" s="123" t="s">
        <v>2524</v>
      </c>
      <c r="E341" s="130"/>
      <c r="F341" s="130"/>
      <c r="H341" s="23"/>
      <c r="I341" s="22"/>
      <c r="J341" s="22"/>
      <c r="K341" s="22"/>
    </row>
    <row r="342" spans="1:11">
      <c r="A342" s="23" t="s">
        <v>798</v>
      </c>
      <c r="B342" s="23"/>
      <c r="C342" s="23"/>
      <c r="D342" s="123" t="s">
        <v>2423</v>
      </c>
      <c r="E342" s="130"/>
      <c r="F342" s="130"/>
      <c r="H342" s="23"/>
      <c r="I342" s="22"/>
      <c r="J342" s="22"/>
      <c r="K342" s="22"/>
    </row>
    <row r="343" spans="1:11">
      <c r="A343" s="23" t="s">
        <v>799</v>
      </c>
      <c r="B343" s="23"/>
      <c r="C343" s="23"/>
      <c r="D343" s="123" t="s">
        <v>2525</v>
      </c>
      <c r="E343" s="130"/>
      <c r="F343" s="130"/>
      <c r="H343" s="23"/>
      <c r="I343" s="22"/>
      <c r="J343" s="22"/>
      <c r="K343" s="22"/>
    </row>
    <row r="344" spans="1:11">
      <c r="A344" s="23" t="s">
        <v>800</v>
      </c>
      <c r="B344" s="23"/>
      <c r="C344" s="23"/>
      <c r="D344" s="123" t="s">
        <v>2526</v>
      </c>
      <c r="E344" s="130"/>
      <c r="F344" s="130"/>
      <c r="H344" s="23"/>
      <c r="I344" s="22"/>
      <c r="J344" s="22"/>
      <c r="K344" s="22"/>
    </row>
    <row r="345" spans="1:11">
      <c r="A345" s="23" t="s">
        <v>801</v>
      </c>
      <c r="B345" s="23"/>
      <c r="C345" s="23"/>
      <c r="D345" s="123" t="s">
        <v>2527</v>
      </c>
      <c r="E345" s="130"/>
      <c r="F345" s="130"/>
      <c r="H345" s="23"/>
      <c r="I345" s="22"/>
      <c r="J345" s="22"/>
      <c r="K345" s="22"/>
    </row>
    <row r="346" spans="1:11">
      <c r="A346" s="23" t="s">
        <v>802</v>
      </c>
      <c r="B346" s="23"/>
      <c r="C346" s="23"/>
      <c r="D346" s="123" t="s">
        <v>2528</v>
      </c>
      <c r="E346" s="130"/>
      <c r="F346" s="130"/>
      <c r="H346" s="23"/>
      <c r="I346" s="22"/>
      <c r="J346" s="22"/>
      <c r="K346" s="22"/>
    </row>
    <row r="347" spans="1:11">
      <c r="A347" s="23" t="s">
        <v>803</v>
      </c>
      <c r="B347" s="23"/>
      <c r="C347" s="23"/>
      <c r="D347" s="123" t="s">
        <v>2529</v>
      </c>
      <c r="E347" s="130"/>
      <c r="F347" s="130"/>
      <c r="H347" s="23"/>
      <c r="I347" s="22"/>
      <c r="J347" s="22"/>
      <c r="K347" s="22"/>
    </row>
    <row r="348" spans="1:11">
      <c r="A348" s="23" t="s">
        <v>804</v>
      </c>
      <c r="B348" s="23"/>
      <c r="C348" s="23"/>
      <c r="D348" s="123" t="s">
        <v>2530</v>
      </c>
      <c r="E348" s="130"/>
      <c r="F348" s="130"/>
      <c r="H348" s="23"/>
      <c r="I348" s="22"/>
      <c r="J348" s="22"/>
      <c r="K348" s="22"/>
    </row>
    <row r="349" spans="1:11">
      <c r="A349" s="23" t="s">
        <v>805</v>
      </c>
      <c r="B349" s="23"/>
      <c r="C349" s="23"/>
      <c r="D349" s="123" t="s">
        <v>2531</v>
      </c>
      <c r="E349" s="130"/>
      <c r="F349" s="130"/>
      <c r="H349" s="23"/>
      <c r="I349" s="22"/>
      <c r="J349" s="22"/>
      <c r="K349" s="22"/>
    </row>
    <row r="350" spans="1:11">
      <c r="A350" s="23" t="s">
        <v>806</v>
      </c>
      <c r="B350" s="23"/>
      <c r="C350" s="23"/>
      <c r="D350" s="123" t="s">
        <v>2532</v>
      </c>
      <c r="E350" s="130"/>
      <c r="F350" s="130"/>
      <c r="H350" s="23"/>
      <c r="I350" s="22"/>
      <c r="J350" s="22"/>
      <c r="K350" s="22"/>
    </row>
    <row r="351" spans="1:11">
      <c r="A351" s="23" t="s">
        <v>807</v>
      </c>
      <c r="B351" s="23"/>
      <c r="C351" s="23"/>
      <c r="D351" s="123" t="s">
        <v>2533</v>
      </c>
      <c r="E351" s="130"/>
      <c r="F351" s="130"/>
      <c r="H351" s="23"/>
      <c r="I351" s="22"/>
      <c r="J351" s="22"/>
      <c r="K351" s="22"/>
    </row>
    <row r="352" spans="1:11">
      <c r="A352" s="23" t="s">
        <v>808</v>
      </c>
      <c r="B352" s="23"/>
      <c r="C352" s="23"/>
      <c r="D352" s="123" t="s">
        <v>2534</v>
      </c>
      <c r="E352" s="130"/>
      <c r="F352" s="130"/>
      <c r="H352" s="23"/>
      <c r="I352" s="22"/>
      <c r="J352" s="22"/>
      <c r="K352" s="22"/>
    </row>
    <row r="353" spans="1:11">
      <c r="A353" s="23" t="s">
        <v>809</v>
      </c>
      <c r="B353" s="23"/>
      <c r="C353" s="23"/>
      <c r="D353" s="123" t="s">
        <v>2535</v>
      </c>
      <c r="E353" s="130"/>
      <c r="F353" s="130"/>
      <c r="H353" s="23"/>
      <c r="I353" s="22"/>
      <c r="J353" s="22"/>
      <c r="K353" s="22"/>
    </row>
    <row r="354" spans="1:11">
      <c r="A354" s="23" t="s">
        <v>810</v>
      </c>
      <c r="B354" s="23"/>
      <c r="C354" s="23"/>
      <c r="D354" s="123" t="s">
        <v>2536</v>
      </c>
      <c r="E354" s="130"/>
      <c r="F354" s="130"/>
      <c r="H354" s="23"/>
      <c r="I354" s="22"/>
      <c r="J354" s="22"/>
      <c r="K354" s="22"/>
    </row>
    <row r="355" spans="1:11">
      <c r="A355" s="23" t="s">
        <v>811</v>
      </c>
      <c r="B355" s="23"/>
      <c r="C355" s="23"/>
      <c r="D355" s="123" t="s">
        <v>2537</v>
      </c>
      <c r="E355" s="130"/>
      <c r="F355" s="130"/>
      <c r="H355" s="23"/>
      <c r="I355" s="22"/>
      <c r="J355" s="22"/>
      <c r="K355" s="22"/>
    </row>
    <row r="356" spans="1:11">
      <c r="A356" s="23" t="s">
        <v>812</v>
      </c>
      <c r="B356" s="23"/>
      <c r="C356" s="23"/>
      <c r="D356" s="123" t="s">
        <v>2538</v>
      </c>
      <c r="E356" s="130"/>
      <c r="F356" s="130"/>
      <c r="H356" s="23"/>
      <c r="I356" s="22"/>
      <c r="J356" s="22"/>
      <c r="K356" s="22"/>
    </row>
    <row r="357" spans="1:11">
      <c r="A357" s="23" t="s">
        <v>813</v>
      </c>
      <c r="B357" s="23"/>
      <c r="C357" s="23"/>
      <c r="D357" s="123" t="s">
        <v>2539</v>
      </c>
      <c r="E357" s="130"/>
      <c r="F357" s="130"/>
      <c r="H357" s="23"/>
      <c r="I357" s="22"/>
      <c r="J357" s="22"/>
      <c r="K357" s="22"/>
    </row>
    <row r="358" spans="1:11">
      <c r="A358" s="23" t="s">
        <v>814</v>
      </c>
      <c r="B358" s="23"/>
      <c r="C358" s="23"/>
      <c r="D358" s="123" t="s">
        <v>2540</v>
      </c>
      <c r="E358" s="130"/>
      <c r="F358" s="130"/>
      <c r="H358" s="23"/>
      <c r="I358" s="22"/>
      <c r="J358" s="22"/>
      <c r="K358" s="22"/>
    </row>
    <row r="359" spans="1:11">
      <c r="A359" s="23" t="s">
        <v>815</v>
      </c>
      <c r="B359" s="23"/>
      <c r="C359" s="23"/>
      <c r="D359" s="123" t="s">
        <v>2541</v>
      </c>
      <c r="E359" s="130"/>
      <c r="F359" s="130"/>
      <c r="H359" s="23"/>
      <c r="I359" s="22"/>
      <c r="J359" s="22"/>
      <c r="K359" s="22"/>
    </row>
    <row r="360" spans="1:11">
      <c r="A360" s="23" t="s">
        <v>816</v>
      </c>
      <c r="B360" s="23"/>
      <c r="C360" s="23"/>
      <c r="D360" s="123" t="s">
        <v>2542</v>
      </c>
      <c r="E360" s="128">
        <f>SUM(E339:E359)</f>
        <v>0</v>
      </c>
      <c r="F360" s="128">
        <f>SUM(F339:F359)</f>
        <v>0</v>
      </c>
      <c r="G360" s="59" t="s">
        <v>2229</v>
      </c>
      <c r="H360" s="23"/>
      <c r="I360" s="22"/>
      <c r="J360" s="22"/>
      <c r="K360" s="22"/>
    </row>
    <row r="361" spans="1:11">
      <c r="A361" s="23"/>
      <c r="B361" s="23"/>
      <c r="C361" s="23" t="s">
        <v>437</v>
      </c>
      <c r="D361" s="22"/>
      <c r="E361" s="22"/>
      <c r="F361" s="22"/>
      <c r="G361" s="22"/>
      <c r="H361" s="23"/>
      <c r="I361" s="22"/>
      <c r="J361" s="22"/>
      <c r="K361" s="22"/>
    </row>
    <row r="362" spans="1:11">
      <c r="A362" s="23"/>
      <c r="B362" s="23"/>
      <c r="C362" s="23" t="s">
        <v>457</v>
      </c>
      <c r="D362" s="23"/>
      <c r="E362" s="23"/>
      <c r="F362" s="23"/>
      <c r="G362" s="23"/>
      <c r="H362" s="23" t="s">
        <v>458</v>
      </c>
      <c r="I362" s="22"/>
      <c r="J362" s="22"/>
      <c r="K362" s="22"/>
    </row>
  </sheetData>
  <sheetProtection algorithmName="SHA-512" hashValue="tmoG9ja3d3ROlhjsJIyG5gLrgWzk4otgViE8YfUMNNrxnYodt7m+YzQ/6w2xg34csy1w66apoBOWKJObXv4mhQ==" saltValue="P/J2Hl89pQl4Za5eMLnSSA==" spinCount="100000" sheet="1" objects="1" scenarios="1" formatColumns="0" formatRows="0"/>
  <mergeCells count="6">
    <mergeCell ref="D31:D32"/>
    <mergeCell ref="E31:F31"/>
    <mergeCell ref="H31:H32"/>
    <mergeCell ref="D66:D67"/>
    <mergeCell ref="E66:F66"/>
    <mergeCell ref="H66:H67"/>
  </mergeCells>
  <dataValidations count="1">
    <dataValidation type="custom" allowBlank="1" showInputMessage="1" showErrorMessage="1" error="Please enter a numeric value upto 2 decimal places only" sqref="E339:F360 E318:F322 E295:F301 E274:F278 E247:F257 E226:F230 E200:F209 E178:F183 E154:F161 E130:F137 E109:F113 E48:H57 E40:H46 E17:F21 E83:H92 E75:H81" xr:uid="{00000000-0002-0000-0900-000000000000}">
      <formula1>AND(ISNUMBER(E17),IF(ISERR(FIND(".",E17)),TRUE,IF(LEN(E17)-FIND(".",E17)&lt;=2,TRUE,FALSE)))</formula1>
    </dataValidation>
  </dataValidations>
  <hyperlinks>
    <hyperlink ref="A17" r:id="rId1" xr:uid="{00000000-0004-0000-0900-000000000000}"/>
    <hyperlink ref="A226" r:id="rId2" xr:uid="{00000000-0004-0000-0900-000001000000}"/>
    <hyperlink ref="A274" r:id="rId3" xr:uid="{00000000-0004-0000-0900-000002000000}"/>
    <hyperlink ref="A318" r:id="rId4" xr:uid="{00000000-0004-0000-0900-000003000000}"/>
    <hyperlink ref="A137" r:id="rId5" display="full_ifrs-cor_2017-03-09.xsd#ifrs-full_NoncurrentReceivables@http://www.jsc.gov.jo/xbrl/2017-12-31/lab-rol_me/ReportingTotalLabel" xr:uid="{00000000-0004-0000-0900-000004000000}"/>
    <hyperlink ref="A41" r:id="rId6" display="full_ifrs-cor_2017-03-09.xsd#ifrs-full_AdditionsOtherThanThroughBusinessCombinationsInvestmentProperty@http://www.jsc.gov.jo/xbrl/2017-12-31/lab-rol_me/ReportingLabel" xr:uid="{00000000-0004-0000-0900-000005000000}"/>
    <hyperlink ref="A76" r:id="rId7" display="full_ifrs-cor_2017-03-09.xsd#ifrs-full_AdditionsOtherThanThroughBusinessCombinationsInvestmentProperty@http://www.jsc.gov.jo/xbrl/2017-12-31/lab-rol_me/ReportingLabel" xr:uid="{00000000-0004-0000-0900-000006000000}"/>
    <hyperlink ref="G21" tooltip="اظهار تفاصيل البند" display="اظهار تفاصيل البند" xr:uid="{AA6770BB-A365-4522-BD3E-F853A057F6D8}"/>
    <hyperlink ref="I57" tooltip="اظهار تفاصيل البند" display="اظهار تفاصيل البند" xr:uid="{AD15EA73-2ADC-423B-A99D-91B467CD12D9}"/>
    <hyperlink ref="I92" tooltip="اظهار تفاصيل البند" display="اظهار تفاصيل البند" xr:uid="{EC2FC719-A976-45F0-A91E-056BD2618A9C}"/>
    <hyperlink ref="G113" tooltip="اظهار تفاصيل البند" display="اظهار تفاصيل البند" xr:uid="{1562ADA8-7299-4939-9852-578FCFFAD1DD}"/>
    <hyperlink ref="G137" tooltip="اظهار تفاصيل البند" display="اظهار تفاصيل البند" xr:uid="{64667658-A36D-40DB-81A7-814DE899BC2F}"/>
    <hyperlink ref="G161" tooltip="اظهار تفاصيل البند" display="اظهار تفاصيل البند" xr:uid="{89DEFADC-A494-44FA-BF38-4C0695882A03}"/>
    <hyperlink ref="G183" tooltip="اظهار تفاصيل البند" display="اظهار تفاصيل البند" xr:uid="{0E2FB0C5-15C5-4D69-B0C7-524569C2BA00}"/>
    <hyperlink ref="G208" tooltip="اظهار تفاصيل البند" display="اظهار تفاصيل البند" xr:uid="{77798A8C-337E-4E8F-B902-C385A29AAFFF}"/>
    <hyperlink ref="G209" tooltip="اظهار تفاصيل البند" display="اظهار تفاصيل البند" xr:uid="{700E096D-A9A5-4E5D-AE33-E8153A324B4E}"/>
    <hyperlink ref="G230" tooltip="اظهار تفاصيل البند" display="اظهار تفاصيل البند" xr:uid="{9CADF7BE-C6EC-4B4E-8D73-951ABD06384D}"/>
    <hyperlink ref="G256" tooltip="اظهار تفاصيل البند" display="اظهار تفاصيل البند" xr:uid="{8686522E-7749-4A45-9890-E984B409737E}"/>
    <hyperlink ref="G257" tooltip="اظهار تفاصيل البند" display="اظهار تفاصيل البند" xr:uid="{8840471F-F795-4D2E-AA0A-26CCCC010FFD}"/>
    <hyperlink ref="G278" tooltip="اظهار تفاصيل البند" display="اظهار تفاصيل البند" xr:uid="{9888A9CC-D16E-4886-9DD7-D3958BA5E498}"/>
    <hyperlink ref="G300" tooltip="اظهار تفاصيل البند" display="اظهار تفاصيل البند" xr:uid="{D68F8A1A-4C75-4F61-8DA3-A16ED091B96C}"/>
    <hyperlink ref="G301" tooltip="اظهار تفاصيل البند" display="اظهار تفاصيل البند" xr:uid="{CA30F716-E18B-4548-BA73-9C97F633ED6D}"/>
    <hyperlink ref="G322" tooltip="اظهار تفاصيل البند" display="اظهار تفاصيل البند" xr:uid="{EFF685B2-128B-436B-A9AD-D0F49986EB3A}"/>
    <hyperlink ref="G360" tooltip="اظهار تفاصيل البند" display="اظهار تفاصيل البند" xr:uid="{BD7EA215-542B-45BD-9222-EEAD6D6C2565}"/>
  </hyperlinks>
  <pageMargins left="0.7" right="0.7" top="0.75" bottom="0.75" header="0.3" footer="0.3"/>
  <drawing r:id="rId8"/>
  <legacyDrawing r:id="rId9"/>
  <controls>
    <mc:AlternateContent xmlns:mc="http://schemas.openxmlformats.org/markup-compatibility/2006">
      <mc:Choice Requires="x14">
        <control shapeId="14421" r:id="rId10" name="LegendBtn">
          <controlPr defaultSize="0" autoLine="0" r:id="rId11">
            <anchor>
              <from>
                <xdr:col>4</xdr:col>
                <xdr:colOff>1571625</xdr:colOff>
                <xdr:row>0</xdr:row>
                <xdr:rowOff>123825</xdr:rowOff>
              </from>
              <to>
                <xdr:col>5</xdr:col>
                <xdr:colOff>466725</xdr:colOff>
                <xdr:row>0</xdr:row>
                <xdr:rowOff>762000</xdr:rowOff>
              </to>
            </anchor>
          </controlPr>
        </control>
      </mc:Choice>
      <mc:Fallback>
        <control shapeId="14421" r:id="rId10" name="LegendBtn"/>
      </mc:Fallback>
    </mc:AlternateContent>
    <mc:AlternateContent xmlns:mc="http://schemas.openxmlformats.org/markup-compatibility/2006">
      <mc:Choice Requires="x14">
        <control shapeId="14420" r:id="rId12" name="HelpBtn">
          <controlPr defaultSize="0" autoLine="0" r:id="rId13">
            <anchor>
              <from>
                <xdr:col>4</xdr:col>
                <xdr:colOff>742950</xdr:colOff>
                <xdr:row>0</xdr:row>
                <xdr:rowOff>123825</xdr:rowOff>
              </from>
              <to>
                <xdr:col>4</xdr:col>
                <xdr:colOff>1381125</xdr:colOff>
                <xdr:row>0</xdr:row>
                <xdr:rowOff>762000</xdr:rowOff>
              </to>
            </anchor>
          </controlPr>
        </control>
      </mc:Choice>
      <mc:Fallback>
        <control shapeId="14420" r:id="rId12" name="HelpBtn"/>
      </mc:Fallback>
    </mc:AlternateContent>
    <mc:AlternateContent xmlns:mc="http://schemas.openxmlformats.org/markup-compatibility/2006">
      <mc:Choice Requires="x14">
        <control shapeId="14419" r:id="rId14" name="ToolboxBtn">
          <controlPr defaultSize="0" autoLine="0" r:id="rId15">
            <anchor>
              <from>
                <xdr:col>3</xdr:col>
                <xdr:colOff>3019425</xdr:colOff>
                <xdr:row>0</xdr:row>
                <xdr:rowOff>123825</xdr:rowOff>
              </from>
              <to>
                <xdr:col>4</xdr:col>
                <xdr:colOff>552450</xdr:colOff>
                <xdr:row>0</xdr:row>
                <xdr:rowOff>762000</xdr:rowOff>
              </to>
            </anchor>
          </controlPr>
        </control>
      </mc:Choice>
      <mc:Fallback>
        <control shapeId="14419" r:id="rId14" name="ToolboxBtn"/>
      </mc:Fallback>
    </mc:AlternateContent>
    <mc:AlternateContent xmlns:mc="http://schemas.openxmlformats.org/markup-compatibility/2006">
      <mc:Choice Requires="x14">
        <control shapeId="14418" r:id="rId16" name="HomeBtn">
          <controlPr defaultSize="0" autoLine="0" r:id="rId17">
            <anchor>
              <from>
                <xdr:col>3</xdr:col>
                <xdr:colOff>2200275</xdr:colOff>
                <xdr:row>0</xdr:row>
                <xdr:rowOff>123825</xdr:rowOff>
              </from>
              <to>
                <xdr:col>3</xdr:col>
                <xdr:colOff>2828925</xdr:colOff>
                <xdr:row>0</xdr:row>
                <xdr:rowOff>762000</xdr:rowOff>
              </to>
            </anchor>
          </controlPr>
        </control>
      </mc:Choice>
      <mc:Fallback>
        <control shapeId="14418" r:id="rId16"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DZ151"/>
  <sheetViews>
    <sheetView showGridLines="0" rightToLeft="1" workbookViewId="0">
      <pane ySplit="2" topLeftCell="A71" activePane="bottomLeft" state="frozen"/>
      <selection pane="bottomLeft" activeCell="A3" sqref="A3"/>
    </sheetView>
  </sheetViews>
  <sheetFormatPr defaultRowHeight="14.25"/>
  <cols>
    <col min="1" max="2" width="8.125" hidden="1" customWidth="1"/>
    <col min="3" max="3" width="3.625" customWidth="1"/>
    <col min="4" max="4" width="50.75" customWidth="1"/>
    <col min="5" max="6" width="22.75" customWidth="1"/>
    <col min="7" max="7" width="25.625" customWidth="1"/>
  </cols>
  <sheetData>
    <row r="1" spans="1:130" ht="80.099999999999994" customHeight="1">
      <c r="A1" s="50" t="s">
        <v>1815</v>
      </c>
      <c r="B1" s="22"/>
      <c r="C1" s="22"/>
      <c r="D1" s="22"/>
      <c r="E1" s="22"/>
      <c r="F1" s="22"/>
      <c r="G1" s="22"/>
    </row>
    <row r="2" spans="1:130" ht="24.95" customHeight="1">
      <c r="A2" s="55"/>
      <c r="B2" s="55"/>
      <c r="C2" s="55"/>
      <c r="D2" s="58" t="s">
        <v>2169</v>
      </c>
      <c r="E2" s="55"/>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row>
    <row r="4" spans="1:130" hidden="1">
      <c r="A4" s="22"/>
      <c r="B4" s="22"/>
      <c r="C4" s="22"/>
      <c r="D4" s="22"/>
      <c r="E4" s="22"/>
      <c r="F4" s="22"/>
      <c r="G4" s="22"/>
    </row>
    <row r="5" spans="1:130" ht="24.95" customHeight="1">
      <c r="A5" s="64"/>
      <c r="B5" s="64"/>
      <c r="C5" s="50" t="s">
        <v>2088</v>
      </c>
      <c r="D5" s="64"/>
      <c r="E5" s="64"/>
      <c r="F5" s="64"/>
      <c r="G5" s="64"/>
      <c r="H5" s="64"/>
    </row>
    <row r="6" spans="1:130" hidden="1">
      <c r="A6" s="64"/>
      <c r="B6" s="64"/>
      <c r="C6" s="64"/>
      <c r="D6" s="64"/>
      <c r="E6" s="64"/>
      <c r="F6" s="64"/>
      <c r="G6" s="64"/>
      <c r="H6" s="64"/>
    </row>
    <row r="7" spans="1:130" hidden="1">
      <c r="A7" s="64"/>
      <c r="B7" s="64"/>
      <c r="C7" s="64"/>
      <c r="D7" s="64"/>
      <c r="E7" s="64"/>
      <c r="F7" s="64"/>
      <c r="G7" s="64"/>
      <c r="H7" s="64"/>
    </row>
    <row r="8" spans="1:130" hidden="1">
      <c r="A8" s="64"/>
      <c r="B8" s="64"/>
      <c r="C8" s="64" t="s">
        <v>435</v>
      </c>
      <c r="D8" s="64" t="s">
        <v>436</v>
      </c>
      <c r="E8" s="64"/>
      <c r="F8" s="64"/>
      <c r="G8" s="64" t="s">
        <v>437</v>
      </c>
      <c r="H8" s="64" t="s">
        <v>438</v>
      </c>
    </row>
    <row r="9" spans="1:130" ht="24.95" customHeight="1">
      <c r="A9" s="64"/>
      <c r="B9" s="64"/>
      <c r="C9" s="64" t="s">
        <v>440</v>
      </c>
      <c r="D9" s="66"/>
      <c r="E9" s="83" t="str">
        <f>TEXT(DATE(MID(E11,7,4),MID(E11,4,2),MID(E11,1,2)),"dd/MM/yyyy")&amp;" - "&amp;TEXT(DATE(MID(E12,7,4),MID(E12,4,2),MID(E12,1,2)),"dd/MM/yyyy")</f>
        <v>01/01/2021 - 30/09/2021</v>
      </c>
      <c r="F9" s="83" t="str">
        <f>TEXT(DATE(MID(F11,7,4),MID(F11,4,2),MID(F11,1,2)),"dd/MM/yyyy")&amp;" - "&amp;TEXT(DATE(MID(F12,7,4),MID(F12,4,2),MID(F12,1,2)),"dd/MM/yyyy")</f>
        <v>01/01/2020 - 31/12/2020</v>
      </c>
      <c r="G9" s="22"/>
      <c r="H9" s="64"/>
    </row>
    <row r="10" spans="1:130" ht="20.100000000000001" customHeight="1">
      <c r="A10" s="64"/>
      <c r="B10" s="64"/>
      <c r="C10" s="64" t="s">
        <v>441</v>
      </c>
      <c r="D10" s="66"/>
      <c r="E10" s="65" t="str">
        <f>StartUp!$E$8</f>
        <v>JOD</v>
      </c>
      <c r="F10" s="65" t="str">
        <f>StartUp!$E$8</f>
        <v>JOD</v>
      </c>
      <c r="G10" s="22"/>
      <c r="H10" s="64"/>
    </row>
    <row r="11" spans="1:130" ht="20.100000000000001" hidden="1" customHeight="1">
      <c r="A11" s="64"/>
      <c r="B11" s="64"/>
      <c r="C11" s="64" t="s">
        <v>442</v>
      </c>
      <c r="D11" s="108"/>
      <c r="E11" s="68" t="s">
        <v>2157</v>
      </c>
      <c r="F11" s="68" t="s">
        <v>2183</v>
      </c>
      <c r="G11" s="22"/>
      <c r="H11" s="64"/>
    </row>
    <row r="12" spans="1:130" ht="20.100000000000001" hidden="1" customHeight="1">
      <c r="A12" s="64"/>
      <c r="B12" s="64"/>
      <c r="C12" s="64" t="s">
        <v>443</v>
      </c>
      <c r="D12" s="108"/>
      <c r="E12" s="68" t="s">
        <v>2118</v>
      </c>
      <c r="F12" s="68" t="s">
        <v>2184</v>
      </c>
      <c r="G12" s="22"/>
      <c r="H12" s="64"/>
    </row>
    <row r="13" spans="1:130">
      <c r="A13" s="64"/>
      <c r="B13" s="64"/>
      <c r="C13" s="64" t="s">
        <v>437</v>
      </c>
      <c r="D13" s="66"/>
      <c r="E13" s="22"/>
      <c r="F13" s="22"/>
      <c r="G13" s="22"/>
      <c r="H13" s="64"/>
    </row>
    <row r="14" spans="1:130">
      <c r="A14" s="64" t="s">
        <v>1816</v>
      </c>
      <c r="B14" s="64"/>
      <c r="C14" s="64"/>
      <c r="D14" s="95" t="s">
        <v>2628</v>
      </c>
      <c r="E14" s="95"/>
      <c r="F14" s="95"/>
      <c r="H14" s="64"/>
    </row>
    <row r="15" spans="1:130">
      <c r="A15" s="64" t="s">
        <v>1817</v>
      </c>
      <c r="B15" s="64"/>
      <c r="C15" s="64"/>
      <c r="D15" s="96" t="s">
        <v>2629</v>
      </c>
      <c r="E15" s="95"/>
      <c r="F15" s="95"/>
      <c r="H15" s="64"/>
    </row>
    <row r="16" spans="1:130">
      <c r="A16" s="64" t="s">
        <v>1818</v>
      </c>
      <c r="B16" s="64"/>
      <c r="C16" s="64"/>
      <c r="D16" s="97" t="s">
        <v>2630</v>
      </c>
      <c r="E16" s="114"/>
      <c r="F16" s="114"/>
      <c r="H16" s="64"/>
    </row>
    <row r="17" spans="1:8">
      <c r="A17" s="64" t="s">
        <v>1819</v>
      </c>
      <c r="B17" s="64"/>
      <c r="C17" s="64"/>
      <c r="D17" s="97" t="s">
        <v>2631</v>
      </c>
      <c r="E17" s="114"/>
      <c r="F17" s="114"/>
      <c r="H17" s="64"/>
    </row>
    <row r="18" spans="1:8">
      <c r="A18" s="64" t="s">
        <v>1820</v>
      </c>
      <c r="B18" s="64"/>
      <c r="C18" s="64"/>
      <c r="D18" s="97" t="s">
        <v>2632</v>
      </c>
      <c r="E18" s="114"/>
      <c r="F18" s="114"/>
      <c r="H18" s="64"/>
    </row>
    <row r="19" spans="1:8" ht="25.5">
      <c r="A19" s="64" t="s">
        <v>1821</v>
      </c>
      <c r="B19" s="64"/>
      <c r="C19" s="64"/>
      <c r="D19" s="97" t="s">
        <v>2633</v>
      </c>
      <c r="E19" s="114"/>
      <c r="F19" s="114"/>
      <c r="H19" s="64"/>
    </row>
    <row r="20" spans="1:8">
      <c r="A20" s="64" t="s">
        <v>1822</v>
      </c>
      <c r="B20" s="64"/>
      <c r="C20" s="64"/>
      <c r="D20" s="97" t="s">
        <v>2634</v>
      </c>
      <c r="E20" s="114"/>
      <c r="F20" s="114"/>
      <c r="H20" s="64"/>
    </row>
    <row r="21" spans="1:8">
      <c r="A21" s="64" t="s">
        <v>1823</v>
      </c>
      <c r="B21" s="64"/>
      <c r="C21" s="64"/>
      <c r="D21" s="97" t="s">
        <v>2635</v>
      </c>
      <c r="E21" s="114"/>
      <c r="F21" s="114"/>
      <c r="H21" s="64"/>
    </row>
    <row r="22" spans="1:8">
      <c r="A22" s="64" t="s">
        <v>1824</v>
      </c>
      <c r="B22" s="64"/>
      <c r="C22" s="64"/>
      <c r="D22" s="97" t="s">
        <v>2636</v>
      </c>
      <c r="E22" s="114"/>
      <c r="F22" s="114"/>
      <c r="H22" s="64"/>
    </row>
    <row r="23" spans="1:8" ht="25.5">
      <c r="A23" s="64" t="s">
        <v>1825</v>
      </c>
      <c r="B23" s="64"/>
      <c r="C23" s="64"/>
      <c r="D23" s="97" t="s">
        <v>2637</v>
      </c>
      <c r="E23" s="114"/>
      <c r="F23" s="114"/>
      <c r="H23" s="64"/>
    </row>
    <row r="24" spans="1:8">
      <c r="A24" s="64" t="s">
        <v>1826</v>
      </c>
      <c r="B24" s="64"/>
      <c r="C24" s="64"/>
      <c r="D24" s="97" t="s">
        <v>2638</v>
      </c>
      <c r="E24" s="114"/>
      <c r="F24" s="114"/>
      <c r="H24" s="64"/>
    </row>
    <row r="25" spans="1:8">
      <c r="A25" s="64" t="s">
        <v>1827</v>
      </c>
      <c r="B25" s="64"/>
      <c r="C25" s="64"/>
      <c r="D25" s="97" t="s">
        <v>2639</v>
      </c>
      <c r="E25" s="114"/>
      <c r="F25" s="114"/>
      <c r="H25" s="64"/>
    </row>
    <row r="26" spans="1:8" ht="25.5">
      <c r="A26" s="64" t="s">
        <v>1828</v>
      </c>
      <c r="B26" s="64"/>
      <c r="C26" s="64"/>
      <c r="D26" s="97" t="s">
        <v>2640</v>
      </c>
      <c r="E26" s="114"/>
      <c r="F26" s="114"/>
      <c r="H26" s="64"/>
    </row>
    <row r="27" spans="1:8">
      <c r="A27" s="64" t="s">
        <v>1829</v>
      </c>
      <c r="B27" s="64"/>
      <c r="C27" s="64"/>
      <c r="D27" s="97" t="s">
        <v>2641</v>
      </c>
      <c r="E27" s="114"/>
      <c r="F27" s="114"/>
      <c r="H27" s="64"/>
    </row>
    <row r="28" spans="1:8" ht="25.5">
      <c r="A28" s="64" t="s">
        <v>1830</v>
      </c>
      <c r="B28" s="64"/>
      <c r="C28" s="64"/>
      <c r="D28" s="97" t="s">
        <v>2642</v>
      </c>
      <c r="E28" s="114"/>
      <c r="F28" s="114"/>
      <c r="H28" s="64"/>
    </row>
    <row r="29" spans="1:8">
      <c r="A29" s="64" t="s">
        <v>1831</v>
      </c>
      <c r="B29" s="64"/>
      <c r="C29" s="64"/>
      <c r="D29" s="97" t="s">
        <v>2643</v>
      </c>
      <c r="E29" s="114"/>
      <c r="F29" s="114"/>
      <c r="H29" s="64"/>
    </row>
    <row r="30" spans="1:8">
      <c r="A30" s="64" t="s">
        <v>1832</v>
      </c>
      <c r="B30" s="64"/>
      <c r="C30" s="64"/>
      <c r="D30" s="97" t="s">
        <v>2644</v>
      </c>
      <c r="E30" s="114"/>
      <c r="F30" s="114"/>
      <c r="H30" s="64"/>
    </row>
    <row r="31" spans="1:8">
      <c r="A31" s="64" t="s">
        <v>1833</v>
      </c>
      <c r="B31" s="64"/>
      <c r="C31" s="64"/>
      <c r="D31" s="97" t="s">
        <v>2645</v>
      </c>
      <c r="E31" s="114"/>
      <c r="F31" s="114"/>
      <c r="H31" s="64"/>
    </row>
    <row r="32" spans="1:8">
      <c r="A32" s="64" t="s">
        <v>1834</v>
      </c>
      <c r="B32" s="64"/>
      <c r="C32" s="64"/>
      <c r="D32" s="97" t="s">
        <v>2646</v>
      </c>
      <c r="E32" s="114"/>
      <c r="F32" s="114"/>
      <c r="H32" s="64"/>
    </row>
    <row r="33" spans="1:8">
      <c r="A33" s="64" t="s">
        <v>1835</v>
      </c>
      <c r="B33" s="64"/>
      <c r="C33" s="64"/>
      <c r="D33" s="97" t="s">
        <v>2647</v>
      </c>
      <c r="E33" s="114"/>
      <c r="F33" s="114"/>
      <c r="H33" s="64"/>
    </row>
    <row r="34" spans="1:8">
      <c r="A34" s="64" t="s">
        <v>1836</v>
      </c>
      <c r="B34" s="64"/>
      <c r="C34" s="64"/>
      <c r="D34" s="97" t="s">
        <v>2648</v>
      </c>
      <c r="E34" s="114"/>
      <c r="F34" s="114"/>
      <c r="H34" s="64"/>
    </row>
    <row r="35" spans="1:8" ht="15" thickBot="1">
      <c r="A35" s="64" t="s">
        <v>1837</v>
      </c>
      <c r="B35" s="64"/>
      <c r="C35" s="64"/>
      <c r="D35" s="110" t="s">
        <v>2649</v>
      </c>
      <c r="E35" s="116">
        <f>1*E16+1*E17+1*E18+1*E19+1*E20+1*E21+1*E22+1*E23+1*E24+1*E25+1*E26+1*E27+1*E28+1*E29+1*E30+1*E31+1*E32+1*E33+1*E34</f>
        <v>0</v>
      </c>
      <c r="F35" s="116">
        <f>1*F16+1*F17+1*F18+1*F19+1*F20+1*F21+1*F22+1*F23+1*F24+1*F25+1*F26+1*F27+1*F28+1*F29+1*F30+1*F31+1*F32+1*F33+1*F34</f>
        <v>0</v>
      </c>
      <c r="G35" s="59" t="s">
        <v>2229</v>
      </c>
      <c r="H35" s="64"/>
    </row>
    <row r="36" spans="1:8" ht="15" thickTop="1">
      <c r="A36" s="64" t="s">
        <v>1838</v>
      </c>
      <c r="B36" s="64"/>
      <c r="C36" s="64"/>
      <c r="D36" s="96" t="s">
        <v>2650</v>
      </c>
      <c r="E36" s="117"/>
      <c r="F36" s="117"/>
      <c r="H36" s="64"/>
    </row>
    <row r="37" spans="1:8">
      <c r="A37" s="64" t="s">
        <v>1839</v>
      </c>
      <c r="B37" s="64"/>
      <c r="C37" s="64"/>
      <c r="D37" s="97" t="s">
        <v>2651</v>
      </c>
      <c r="E37" s="114"/>
      <c r="F37" s="114"/>
      <c r="H37" s="64"/>
    </row>
    <row r="38" spans="1:8">
      <c r="A38" s="64" t="s">
        <v>1840</v>
      </c>
      <c r="B38" s="64"/>
      <c r="C38" s="64"/>
      <c r="D38" s="97" t="s">
        <v>2652</v>
      </c>
      <c r="E38" s="114"/>
      <c r="F38" s="114"/>
      <c r="H38" s="64"/>
    </row>
    <row r="39" spans="1:8">
      <c r="A39" s="64" t="s">
        <v>1841</v>
      </c>
      <c r="B39" s="64"/>
      <c r="C39" s="64"/>
      <c r="D39" s="97" t="s">
        <v>2653</v>
      </c>
      <c r="E39" s="114"/>
      <c r="F39" s="114"/>
      <c r="H39" s="64"/>
    </row>
    <row r="40" spans="1:8">
      <c r="A40" s="64" t="s">
        <v>1842</v>
      </c>
      <c r="B40" s="64"/>
      <c r="C40" s="64"/>
      <c r="D40" s="97" t="s">
        <v>2654</v>
      </c>
      <c r="E40" s="114"/>
      <c r="F40" s="114"/>
      <c r="H40" s="64"/>
    </row>
    <row r="41" spans="1:8" ht="15" thickBot="1">
      <c r="A41" s="64" t="s">
        <v>1843</v>
      </c>
      <c r="B41" s="64"/>
      <c r="C41" s="64"/>
      <c r="D41" s="110" t="s">
        <v>2655</v>
      </c>
      <c r="E41" s="116">
        <f>1*E37+1*E38+1*E39+1*E40</f>
        <v>0</v>
      </c>
      <c r="F41" s="116">
        <f>1*F37+1*F38+1*F39+1*F40</f>
        <v>0</v>
      </c>
      <c r="G41" s="59" t="s">
        <v>2229</v>
      </c>
      <c r="H41" s="64"/>
    </row>
    <row r="42" spans="1:8" ht="15" thickTop="1">
      <c r="A42" s="64" t="s">
        <v>1844</v>
      </c>
      <c r="B42" s="64"/>
      <c r="C42" s="64"/>
      <c r="D42" s="96" t="s">
        <v>2656</v>
      </c>
      <c r="E42" s="117"/>
      <c r="F42" s="117"/>
      <c r="H42" s="64"/>
    </row>
    <row r="43" spans="1:8">
      <c r="A43" s="64" t="s">
        <v>1845</v>
      </c>
      <c r="B43" s="64"/>
      <c r="C43" s="64"/>
      <c r="D43" s="98" t="s">
        <v>2657</v>
      </c>
      <c r="E43" s="101"/>
      <c r="F43" s="101"/>
      <c r="H43" s="64"/>
    </row>
    <row r="44" spans="1:8">
      <c r="A44" s="64" t="s">
        <v>1846</v>
      </c>
      <c r="B44" s="64"/>
      <c r="C44" s="64"/>
      <c r="D44" s="99" t="s">
        <v>2658</v>
      </c>
      <c r="E44" s="114"/>
      <c r="F44" s="114"/>
      <c r="H44" s="64"/>
    </row>
    <row r="45" spans="1:8">
      <c r="A45" s="64" t="s">
        <v>1847</v>
      </c>
      <c r="B45" s="64"/>
      <c r="C45" s="64"/>
      <c r="D45" s="99" t="s">
        <v>2417</v>
      </c>
      <c r="E45" s="114"/>
      <c r="F45" s="114"/>
      <c r="H45" s="64"/>
    </row>
    <row r="46" spans="1:8">
      <c r="A46" s="64" t="s">
        <v>1848</v>
      </c>
      <c r="B46" s="64"/>
      <c r="C46" s="64"/>
      <c r="D46" s="99" t="s">
        <v>2415</v>
      </c>
      <c r="E46" s="114"/>
      <c r="F46" s="114"/>
      <c r="H46" s="64"/>
    </row>
    <row r="47" spans="1:8">
      <c r="A47" s="64" t="s">
        <v>1849</v>
      </c>
      <c r="B47" s="64"/>
      <c r="C47" s="64"/>
      <c r="D47" s="99" t="s">
        <v>2659</v>
      </c>
      <c r="E47" s="114"/>
      <c r="F47" s="114"/>
      <c r="H47" s="64"/>
    </row>
    <row r="48" spans="1:8">
      <c r="A48" s="64" t="s">
        <v>1850</v>
      </c>
      <c r="B48" s="64"/>
      <c r="C48" s="64"/>
      <c r="D48" s="99" t="s">
        <v>2660</v>
      </c>
      <c r="E48" s="114"/>
      <c r="F48" s="114"/>
      <c r="H48" s="64"/>
    </row>
    <row r="49" spans="1:8">
      <c r="A49" s="64" t="s">
        <v>1851</v>
      </c>
      <c r="B49" s="64"/>
      <c r="C49" s="64"/>
      <c r="D49" s="99" t="s">
        <v>2661</v>
      </c>
      <c r="E49" s="114"/>
      <c r="F49" s="114"/>
      <c r="H49" s="64"/>
    </row>
    <row r="50" spans="1:8">
      <c r="A50" s="64" t="s">
        <v>1852</v>
      </c>
      <c r="B50" s="64"/>
      <c r="C50" s="64"/>
      <c r="D50" s="99" t="s">
        <v>2662</v>
      </c>
      <c r="E50" s="114"/>
      <c r="F50" s="114"/>
      <c r="H50" s="64"/>
    </row>
    <row r="51" spans="1:8">
      <c r="A51" s="64" t="s">
        <v>1853</v>
      </c>
      <c r="B51" s="64"/>
      <c r="C51" s="64"/>
      <c r="D51" s="109" t="s">
        <v>2663</v>
      </c>
      <c r="E51" s="115">
        <f>1*E44+1*E45+1*E46+1*E47+1*E48+1*E49+1*E50</f>
        <v>0</v>
      </c>
      <c r="F51" s="115">
        <f>1*F44+1*F45+1*F46+1*F47+1*F48+1*F49+1*F50</f>
        <v>0</v>
      </c>
      <c r="H51" s="64"/>
    </row>
    <row r="52" spans="1:8">
      <c r="A52" s="64" t="s">
        <v>1854</v>
      </c>
      <c r="B52" s="64"/>
      <c r="C52" s="64"/>
      <c r="D52" s="97" t="s">
        <v>2664</v>
      </c>
      <c r="E52" s="114"/>
      <c r="F52" s="114"/>
      <c r="H52" s="64"/>
    </row>
    <row r="53" spans="1:8">
      <c r="A53" s="64" t="s">
        <v>1855</v>
      </c>
      <c r="B53" s="64"/>
      <c r="C53" s="64"/>
      <c r="D53" s="97" t="s">
        <v>2665</v>
      </c>
      <c r="E53" s="114"/>
      <c r="F53" s="114"/>
      <c r="H53" s="64"/>
    </row>
    <row r="54" spans="1:8">
      <c r="A54" s="64" t="s">
        <v>1856</v>
      </c>
      <c r="B54" s="64"/>
      <c r="C54" s="64"/>
      <c r="D54" s="97" t="s">
        <v>2666</v>
      </c>
      <c r="E54" s="114"/>
      <c r="F54" s="114"/>
      <c r="H54" s="64"/>
    </row>
    <row r="55" spans="1:8">
      <c r="A55" s="64" t="s">
        <v>1857</v>
      </c>
      <c r="B55" s="64"/>
      <c r="C55" s="64"/>
      <c r="D55" s="97" t="s">
        <v>2667</v>
      </c>
      <c r="E55" s="114"/>
      <c r="F55" s="114"/>
      <c r="H55" s="64"/>
    </row>
    <row r="56" spans="1:8" ht="15" thickBot="1">
      <c r="A56" s="64" t="s">
        <v>1858</v>
      </c>
      <c r="B56" s="64"/>
      <c r="C56" s="64"/>
      <c r="D56" s="110" t="s">
        <v>2668</v>
      </c>
      <c r="E56" s="116">
        <f>1*E51+1*E52+1*E53+1*E54+1*E55</f>
        <v>0</v>
      </c>
      <c r="F56" s="116">
        <f>1*F51+1*F52+1*F53+1*F54+1*F55</f>
        <v>0</v>
      </c>
      <c r="G56" s="59" t="s">
        <v>2229</v>
      </c>
      <c r="H56" s="64"/>
    </row>
    <row r="57" spans="1:8" ht="15" thickTop="1">
      <c r="A57" s="64" t="s">
        <v>1859</v>
      </c>
      <c r="B57" s="64"/>
      <c r="C57" s="64"/>
      <c r="D57" s="96" t="s">
        <v>2669</v>
      </c>
      <c r="E57" s="117"/>
      <c r="F57" s="117"/>
      <c r="H57" s="64"/>
    </row>
    <row r="58" spans="1:8">
      <c r="A58" s="64" t="s">
        <v>1860</v>
      </c>
      <c r="B58" s="64"/>
      <c r="C58" s="64"/>
      <c r="D58" s="97" t="s">
        <v>2670</v>
      </c>
      <c r="E58" s="114"/>
      <c r="F58" s="114"/>
      <c r="H58" s="64"/>
    </row>
    <row r="59" spans="1:8">
      <c r="A59" s="64" t="s">
        <v>1861</v>
      </c>
      <c r="B59" s="64"/>
      <c r="C59" s="64"/>
      <c r="D59" s="97" t="s">
        <v>2671</v>
      </c>
      <c r="E59" s="114"/>
      <c r="F59" s="114"/>
      <c r="H59" s="64"/>
    </row>
    <row r="60" spans="1:8">
      <c r="A60" s="64" t="s">
        <v>1862</v>
      </c>
      <c r="B60" s="64"/>
      <c r="C60" s="64"/>
      <c r="D60" s="97" t="s">
        <v>2672</v>
      </c>
      <c r="E60" s="114"/>
      <c r="F60" s="114"/>
      <c r="H60" s="64"/>
    </row>
    <row r="61" spans="1:8">
      <c r="A61" s="64" t="s">
        <v>1863</v>
      </c>
      <c r="B61" s="64"/>
      <c r="C61" s="64"/>
      <c r="D61" s="97" t="s">
        <v>2673</v>
      </c>
      <c r="E61" s="114"/>
      <c r="F61" s="114"/>
      <c r="H61" s="64"/>
    </row>
    <row r="62" spans="1:8">
      <c r="A62" s="64" t="s">
        <v>1864</v>
      </c>
      <c r="B62" s="64"/>
      <c r="C62" s="64"/>
      <c r="D62" s="97" t="s">
        <v>2674</v>
      </c>
      <c r="E62" s="114"/>
      <c r="F62" s="114"/>
      <c r="H62" s="64"/>
    </row>
    <row r="63" spans="1:8">
      <c r="A63" s="64" t="s">
        <v>1865</v>
      </c>
      <c r="B63" s="64"/>
      <c r="C63" s="64"/>
      <c r="D63" s="97" t="s">
        <v>2675</v>
      </c>
      <c r="E63" s="114"/>
      <c r="F63" s="114"/>
      <c r="H63" s="64"/>
    </row>
    <row r="64" spans="1:8">
      <c r="A64" s="64" t="s">
        <v>1866</v>
      </c>
      <c r="B64" s="64"/>
      <c r="C64" s="64"/>
      <c r="D64" s="97" t="s">
        <v>2676</v>
      </c>
      <c r="E64" s="114"/>
      <c r="F64" s="114"/>
      <c r="H64" s="64"/>
    </row>
    <row r="65" spans="1:8" ht="15" thickBot="1">
      <c r="A65" s="64" t="s">
        <v>1867</v>
      </c>
      <c r="B65" s="64"/>
      <c r="C65" s="64"/>
      <c r="D65" s="110" t="s">
        <v>2677</v>
      </c>
      <c r="E65" s="116">
        <f>1*E58+1*E59+1*E60+1*E61+1*E62+1*E63+1*E64</f>
        <v>0</v>
      </c>
      <c r="F65" s="116">
        <f>1*F58+1*F59+1*F60+1*F61+1*F62+1*F63+1*F64</f>
        <v>0</v>
      </c>
      <c r="G65" s="59" t="s">
        <v>2229</v>
      </c>
      <c r="H65" s="64"/>
    </row>
    <row r="66" spans="1:8" ht="15" thickTop="1">
      <c r="A66" s="64" t="s">
        <v>1868</v>
      </c>
      <c r="B66" s="64"/>
      <c r="C66" s="64"/>
      <c r="D66" s="96" t="s">
        <v>2678</v>
      </c>
      <c r="E66" s="117"/>
      <c r="F66" s="117"/>
      <c r="H66" s="64"/>
    </row>
    <row r="67" spans="1:8">
      <c r="A67" s="64" t="s">
        <v>1869</v>
      </c>
      <c r="B67" s="64"/>
      <c r="C67" s="64"/>
      <c r="D67" s="97" t="s">
        <v>2679</v>
      </c>
      <c r="E67" s="114"/>
      <c r="F67" s="114"/>
      <c r="H67" s="64"/>
    </row>
    <row r="68" spans="1:8">
      <c r="A68" s="64" t="s">
        <v>1870</v>
      </c>
      <c r="B68" s="64"/>
      <c r="C68" s="64"/>
      <c r="D68" s="97" t="s">
        <v>2680</v>
      </c>
      <c r="E68" s="114"/>
      <c r="F68" s="114"/>
      <c r="H68" s="64"/>
    </row>
    <row r="69" spans="1:8">
      <c r="A69" s="64" t="s">
        <v>1871</v>
      </c>
      <c r="B69" s="64"/>
      <c r="C69" s="64"/>
      <c r="D69" s="97" t="s">
        <v>2681</v>
      </c>
      <c r="E69" s="114"/>
      <c r="F69" s="114"/>
      <c r="H69" s="64"/>
    </row>
    <row r="70" spans="1:8">
      <c r="A70" s="64" t="s">
        <v>1872</v>
      </c>
      <c r="B70" s="64"/>
      <c r="C70" s="64"/>
      <c r="D70" s="97" t="s">
        <v>2682</v>
      </c>
      <c r="E70" s="114"/>
      <c r="F70" s="114"/>
      <c r="H70" s="64"/>
    </row>
    <row r="71" spans="1:8">
      <c r="A71" s="64" t="s">
        <v>1873</v>
      </c>
      <c r="B71" s="64"/>
      <c r="C71" s="64"/>
      <c r="D71" s="97" t="s">
        <v>2592</v>
      </c>
      <c r="E71" s="114"/>
      <c r="F71" s="114"/>
      <c r="H71" s="64"/>
    </row>
    <row r="72" spans="1:8">
      <c r="A72" s="64" t="s">
        <v>1874</v>
      </c>
      <c r="B72" s="64"/>
      <c r="C72" s="64"/>
      <c r="D72" s="97" t="s">
        <v>2683</v>
      </c>
      <c r="E72" s="114"/>
      <c r="F72" s="114"/>
      <c r="H72" s="64"/>
    </row>
    <row r="73" spans="1:8" ht="15" thickBot="1">
      <c r="A73" s="64" t="s">
        <v>1875</v>
      </c>
      <c r="B73" s="64"/>
      <c r="C73" s="64"/>
      <c r="D73" s="110" t="s">
        <v>2684</v>
      </c>
      <c r="E73" s="116">
        <f>1*E67+1*E68+1*E69+1*E70+1*E71+1*E72</f>
        <v>0</v>
      </c>
      <c r="F73" s="116">
        <f>1*F67+1*F68+1*F69+1*F70+1*F71+1*F72</f>
        <v>0</v>
      </c>
      <c r="G73" s="59" t="s">
        <v>2229</v>
      </c>
      <c r="H73" s="64"/>
    </row>
    <row r="74" spans="1:8" ht="15" thickTop="1">
      <c r="A74" s="64" t="s">
        <v>1876</v>
      </c>
      <c r="B74" s="64"/>
      <c r="C74" s="64"/>
      <c r="D74" s="96" t="s">
        <v>2685</v>
      </c>
      <c r="E74" s="117"/>
      <c r="F74" s="117"/>
      <c r="H74" s="64"/>
    </row>
    <row r="75" spans="1:8">
      <c r="A75" s="64" t="s">
        <v>1877</v>
      </c>
      <c r="B75" s="64"/>
      <c r="C75" s="64"/>
      <c r="D75" s="97" t="s">
        <v>2686</v>
      </c>
      <c r="E75" s="114"/>
      <c r="F75" s="114"/>
      <c r="H75" s="64"/>
    </row>
    <row r="76" spans="1:8">
      <c r="A76" s="64" t="s">
        <v>1878</v>
      </c>
      <c r="B76" s="64"/>
      <c r="C76" s="64"/>
      <c r="D76" s="97" t="s">
        <v>2687</v>
      </c>
      <c r="E76" s="114"/>
      <c r="F76" s="114"/>
      <c r="H76" s="64"/>
    </row>
    <row r="77" spans="1:8">
      <c r="A77" s="64" t="s">
        <v>1879</v>
      </c>
      <c r="B77" s="64"/>
      <c r="C77" s="64"/>
      <c r="D77" s="97" t="s">
        <v>2688</v>
      </c>
      <c r="E77" s="114"/>
      <c r="F77" s="114"/>
      <c r="H77" s="64"/>
    </row>
    <row r="78" spans="1:8">
      <c r="A78" s="64" t="s">
        <v>1880</v>
      </c>
      <c r="B78" s="64"/>
      <c r="C78" s="64"/>
      <c r="D78" s="97" t="s">
        <v>2689</v>
      </c>
      <c r="E78" s="114"/>
      <c r="F78" s="114"/>
      <c r="H78" s="64"/>
    </row>
    <row r="79" spans="1:8">
      <c r="A79" s="64" t="s">
        <v>1881</v>
      </c>
      <c r="B79" s="64"/>
      <c r="C79" s="64"/>
      <c r="D79" s="97" t="s">
        <v>2482</v>
      </c>
      <c r="E79" s="114"/>
      <c r="F79" s="114"/>
      <c r="H79" s="64"/>
    </row>
    <row r="80" spans="1:8">
      <c r="A80" s="64" t="s">
        <v>2103</v>
      </c>
      <c r="B80" s="64"/>
      <c r="C80" s="64"/>
      <c r="D80" s="97" t="s">
        <v>2690</v>
      </c>
      <c r="E80" s="114"/>
      <c r="F80" s="114"/>
      <c r="H80" s="64"/>
    </row>
    <row r="81" spans="1:8">
      <c r="A81" s="64" t="s">
        <v>1882</v>
      </c>
      <c r="B81" s="64"/>
      <c r="C81" s="64"/>
      <c r="D81" s="97" t="s">
        <v>2691</v>
      </c>
      <c r="E81" s="114"/>
      <c r="F81" s="114"/>
      <c r="H81" s="64"/>
    </row>
    <row r="82" spans="1:8">
      <c r="A82" s="64" t="s">
        <v>1883</v>
      </c>
      <c r="B82" s="64"/>
      <c r="C82" s="64"/>
      <c r="D82" s="97" t="s">
        <v>2382</v>
      </c>
      <c r="E82" s="114"/>
      <c r="F82" s="114"/>
      <c r="H82" s="64"/>
    </row>
    <row r="83" spans="1:8" ht="15" thickBot="1">
      <c r="A83" s="64" t="s">
        <v>1884</v>
      </c>
      <c r="B83" s="64"/>
      <c r="C83" s="64"/>
      <c r="D83" s="110" t="s">
        <v>2692</v>
      </c>
      <c r="E83" s="116">
        <f>1*E75+1*E76+1*E77+1*E78+1*E79+1*E81+1*E82+1*E80</f>
        <v>0</v>
      </c>
      <c r="F83" s="116">
        <f>1*F75+1*F76+1*F77+1*F78+1*F79+1*F81+1*F82+1*F80</f>
        <v>0</v>
      </c>
      <c r="G83" s="59" t="s">
        <v>2229</v>
      </c>
      <c r="H83" s="64"/>
    </row>
    <row r="84" spans="1:8" ht="15" thickTop="1">
      <c r="A84" s="64" t="s">
        <v>1885</v>
      </c>
      <c r="B84" s="64"/>
      <c r="C84" s="64"/>
      <c r="D84" s="96" t="s">
        <v>2693</v>
      </c>
      <c r="E84" s="117"/>
      <c r="F84" s="117"/>
      <c r="H84" s="64"/>
    </row>
    <row r="85" spans="1:8">
      <c r="A85" s="64" t="s">
        <v>1886</v>
      </c>
      <c r="B85" s="64"/>
      <c r="C85" s="64"/>
      <c r="D85" s="98" t="s">
        <v>2657</v>
      </c>
      <c r="E85" s="101"/>
      <c r="F85" s="101"/>
      <c r="H85" s="64"/>
    </row>
    <row r="86" spans="1:8">
      <c r="A86" s="64" t="s">
        <v>1887</v>
      </c>
      <c r="B86" s="64"/>
      <c r="C86" s="64"/>
      <c r="D86" s="99" t="s">
        <v>2694</v>
      </c>
      <c r="E86" s="114"/>
      <c r="F86" s="114"/>
      <c r="H86" s="64"/>
    </row>
    <row r="87" spans="1:8">
      <c r="A87" s="64" t="s">
        <v>1888</v>
      </c>
      <c r="B87" s="64"/>
      <c r="C87" s="64"/>
      <c r="D87" s="99" t="s">
        <v>2695</v>
      </c>
      <c r="E87" s="114"/>
      <c r="F87" s="114"/>
      <c r="H87" s="64"/>
    </row>
    <row r="88" spans="1:8">
      <c r="A88" s="64" t="s">
        <v>1889</v>
      </c>
      <c r="B88" s="64"/>
      <c r="C88" s="64"/>
      <c r="D88" s="99" t="s">
        <v>2696</v>
      </c>
      <c r="E88" s="114"/>
      <c r="F88" s="114"/>
      <c r="H88" s="64"/>
    </row>
    <row r="89" spans="1:8">
      <c r="A89" s="64" t="s">
        <v>1890</v>
      </c>
      <c r="B89" s="64"/>
      <c r="C89" s="64"/>
      <c r="D89" s="99" t="s">
        <v>2697</v>
      </c>
      <c r="E89" s="114"/>
      <c r="F89" s="114"/>
      <c r="H89" s="64"/>
    </row>
    <row r="90" spans="1:8">
      <c r="A90" s="64" t="s">
        <v>1891</v>
      </c>
      <c r="B90" s="64"/>
      <c r="C90" s="64"/>
      <c r="D90" s="109" t="s">
        <v>2698</v>
      </c>
      <c r="E90" s="115">
        <f>1*E86+1*E87+1*E88+1*E89</f>
        <v>0</v>
      </c>
      <c r="F90" s="115">
        <f>1*F86+1*F87+1*F88+1*F89</f>
        <v>0</v>
      </c>
      <c r="H90" s="64"/>
    </row>
    <row r="91" spans="1:8">
      <c r="A91" s="64" t="s">
        <v>1892</v>
      </c>
      <c r="B91" s="64"/>
      <c r="C91" s="64"/>
      <c r="D91" s="97" t="s">
        <v>2699</v>
      </c>
      <c r="E91" s="114"/>
      <c r="F91" s="114"/>
      <c r="H91" s="64"/>
    </row>
    <row r="92" spans="1:8">
      <c r="A92" s="64" t="s">
        <v>1893</v>
      </c>
      <c r="B92" s="64"/>
      <c r="C92" s="64"/>
      <c r="D92" s="97" t="s">
        <v>2700</v>
      </c>
      <c r="E92" s="114"/>
      <c r="F92" s="114"/>
      <c r="H92" s="64"/>
    </row>
    <row r="93" spans="1:8">
      <c r="A93" s="64" t="s">
        <v>1894</v>
      </c>
      <c r="B93" s="64"/>
      <c r="C93" s="64"/>
      <c r="D93" s="97" t="s">
        <v>2701</v>
      </c>
      <c r="E93" s="114"/>
      <c r="F93" s="114"/>
      <c r="H93" s="64"/>
    </row>
    <row r="94" spans="1:8">
      <c r="A94" s="64" t="s">
        <v>1895</v>
      </c>
      <c r="B94" s="64"/>
      <c r="C94" s="64"/>
      <c r="D94" s="97" t="s">
        <v>2702</v>
      </c>
      <c r="E94" s="114"/>
      <c r="F94" s="114"/>
      <c r="H94" s="64"/>
    </row>
    <row r="95" spans="1:8">
      <c r="A95" s="64" t="s">
        <v>1896</v>
      </c>
      <c r="B95" s="64"/>
      <c r="C95" s="64"/>
      <c r="D95" s="97" t="s">
        <v>2703</v>
      </c>
      <c r="E95" s="114"/>
      <c r="F95" s="114"/>
      <c r="H95" s="64"/>
    </row>
    <row r="96" spans="1:8">
      <c r="A96" s="64" t="s">
        <v>1897</v>
      </c>
      <c r="B96" s="64"/>
      <c r="C96" s="64"/>
      <c r="D96" s="97" t="s">
        <v>2704</v>
      </c>
      <c r="E96" s="114"/>
      <c r="F96" s="114"/>
      <c r="H96" s="64"/>
    </row>
    <row r="97" spans="1:8">
      <c r="A97" s="64" t="s">
        <v>1898</v>
      </c>
      <c r="B97" s="64"/>
      <c r="C97" s="64"/>
      <c r="D97" s="97" t="s">
        <v>2705</v>
      </c>
      <c r="E97" s="114"/>
      <c r="F97" s="114"/>
      <c r="H97" s="64"/>
    </row>
    <row r="98" spans="1:8">
      <c r="A98" s="64" t="s">
        <v>1899</v>
      </c>
      <c r="B98" s="64"/>
      <c r="C98" s="64"/>
      <c r="D98" s="97" t="s">
        <v>2706</v>
      </c>
      <c r="E98" s="114"/>
      <c r="F98" s="114"/>
      <c r="H98" s="64"/>
    </row>
    <row r="99" spans="1:8" ht="15" thickBot="1">
      <c r="A99" s="64" t="s">
        <v>1900</v>
      </c>
      <c r="B99" s="64"/>
      <c r="C99" s="64"/>
      <c r="D99" s="110" t="s">
        <v>2707</v>
      </c>
      <c r="E99" s="116">
        <f>1*E90+1*E91+1*E92+1*E93+1*E94+1*E95+1*E96+1*E97+1*E98</f>
        <v>0</v>
      </c>
      <c r="F99" s="116">
        <f>1*F90+1*F91+1*F92+1*F93+1*F94+1*F95+1*F96+1*F97+1*F98</f>
        <v>0</v>
      </c>
      <c r="G99" s="59" t="s">
        <v>2229</v>
      </c>
      <c r="H99" s="64"/>
    </row>
    <row r="100" spans="1:8" ht="15" thickTop="1">
      <c r="A100" s="64" t="s">
        <v>1901</v>
      </c>
      <c r="B100" s="64"/>
      <c r="C100" s="64"/>
      <c r="D100" s="96" t="s">
        <v>2708</v>
      </c>
      <c r="E100" s="117"/>
      <c r="F100" s="117"/>
      <c r="H100" s="64"/>
    </row>
    <row r="101" spans="1:8">
      <c r="A101" s="64" t="s">
        <v>1902</v>
      </c>
      <c r="B101" s="64"/>
      <c r="C101" s="64"/>
      <c r="D101" s="97" t="s">
        <v>2709</v>
      </c>
      <c r="E101" s="114"/>
      <c r="F101" s="114"/>
      <c r="H101" s="64"/>
    </row>
    <row r="102" spans="1:8">
      <c r="A102" s="64" t="s">
        <v>1903</v>
      </c>
      <c r="B102" s="64"/>
      <c r="C102" s="64"/>
      <c r="D102" s="97" t="s">
        <v>2710</v>
      </c>
      <c r="E102" s="114"/>
      <c r="F102" s="114"/>
      <c r="H102" s="64"/>
    </row>
    <row r="103" spans="1:8">
      <c r="A103" s="64" t="s">
        <v>1904</v>
      </c>
      <c r="B103" s="64"/>
      <c r="C103" s="64"/>
      <c r="D103" s="97" t="s">
        <v>2479</v>
      </c>
      <c r="E103" s="114"/>
      <c r="F103" s="114"/>
      <c r="H103" s="64"/>
    </row>
    <row r="104" spans="1:8">
      <c r="A104" s="64" t="s">
        <v>1905</v>
      </c>
      <c r="B104" s="64"/>
      <c r="C104" s="64"/>
      <c r="D104" s="97" t="s">
        <v>2432</v>
      </c>
      <c r="E104" s="114"/>
      <c r="F104" s="114"/>
      <c r="H104" s="64"/>
    </row>
    <row r="105" spans="1:8">
      <c r="A105" s="64" t="s">
        <v>1906</v>
      </c>
      <c r="B105" s="64"/>
      <c r="C105" s="64"/>
      <c r="D105" s="97" t="s">
        <v>2711</v>
      </c>
      <c r="E105" s="114"/>
      <c r="F105" s="114"/>
      <c r="H105" s="64"/>
    </row>
    <row r="106" spans="1:8">
      <c r="A106" s="64" t="s">
        <v>1907</v>
      </c>
      <c r="B106" s="64"/>
      <c r="C106" s="64"/>
      <c r="D106" s="97" t="s">
        <v>2712</v>
      </c>
      <c r="E106" s="114"/>
      <c r="F106" s="114"/>
      <c r="H106" s="64"/>
    </row>
    <row r="107" spans="1:8" ht="15" thickBot="1">
      <c r="A107" s="64" t="s">
        <v>1908</v>
      </c>
      <c r="B107" s="64"/>
      <c r="C107" s="64"/>
      <c r="D107" s="110" t="s">
        <v>2713</v>
      </c>
      <c r="E107" s="116">
        <f>1*E101+1*E102+1*E103+1*E104+1*E105+1*E106</f>
        <v>0</v>
      </c>
      <c r="F107" s="116">
        <f>1*F101+1*F102+1*F103+1*F104+1*F105+1*F106</f>
        <v>0</v>
      </c>
      <c r="G107" s="59" t="s">
        <v>2229</v>
      </c>
      <c r="H107" s="64"/>
    </row>
    <row r="108" spans="1:8" ht="15" thickTop="1">
      <c r="A108" s="64" t="s">
        <v>1909</v>
      </c>
      <c r="B108" s="64"/>
      <c r="C108" s="64"/>
      <c r="D108" s="96" t="s">
        <v>2714</v>
      </c>
      <c r="E108" s="117"/>
      <c r="F108" s="117"/>
      <c r="H108" s="64"/>
    </row>
    <row r="109" spans="1:8">
      <c r="A109" s="64" t="s">
        <v>1910</v>
      </c>
      <c r="B109" s="64"/>
      <c r="C109" s="64"/>
      <c r="D109" s="97" t="s">
        <v>2715</v>
      </c>
      <c r="E109" s="114"/>
      <c r="F109" s="114"/>
      <c r="H109" s="64"/>
    </row>
    <row r="110" spans="1:8">
      <c r="A110" s="64" t="s">
        <v>1911</v>
      </c>
      <c r="B110" s="64"/>
      <c r="C110" s="64"/>
      <c r="D110" s="97" t="s">
        <v>2716</v>
      </c>
      <c r="E110" s="114"/>
      <c r="F110" s="114"/>
      <c r="H110" s="64"/>
    </row>
    <row r="111" spans="1:8">
      <c r="A111" s="64" t="s">
        <v>1912</v>
      </c>
      <c r="B111" s="64"/>
      <c r="C111" s="64"/>
      <c r="D111" s="97" t="s">
        <v>2717</v>
      </c>
      <c r="E111" s="114"/>
      <c r="F111" s="114"/>
      <c r="H111" s="64"/>
    </row>
    <row r="112" spans="1:8">
      <c r="A112" s="64" t="s">
        <v>1913</v>
      </c>
      <c r="B112" s="64"/>
      <c r="C112" s="64"/>
      <c r="D112" s="97" t="s">
        <v>2718</v>
      </c>
      <c r="E112" s="114"/>
      <c r="F112" s="114"/>
      <c r="H112" s="64"/>
    </row>
    <row r="113" spans="1:8">
      <c r="A113" s="64" t="s">
        <v>1914</v>
      </c>
      <c r="B113" s="64"/>
      <c r="C113" s="64"/>
      <c r="D113" s="97" t="s">
        <v>2719</v>
      </c>
      <c r="E113" s="114"/>
      <c r="F113" s="114"/>
      <c r="H113" s="64"/>
    </row>
    <row r="114" spans="1:8">
      <c r="A114" s="64" t="s">
        <v>1915</v>
      </c>
      <c r="B114" s="64"/>
      <c r="C114" s="64"/>
      <c r="D114" s="97" t="s">
        <v>2720</v>
      </c>
      <c r="E114" s="114"/>
      <c r="F114" s="114"/>
      <c r="H114" s="64"/>
    </row>
    <row r="115" spans="1:8">
      <c r="A115" s="64" t="s">
        <v>1916</v>
      </c>
      <c r="B115" s="64"/>
      <c r="C115" s="64"/>
      <c r="D115" s="97" t="s">
        <v>2721</v>
      </c>
      <c r="E115" s="114"/>
      <c r="F115" s="114"/>
      <c r="H115" s="64"/>
    </row>
    <row r="116" spans="1:8">
      <c r="A116" s="64" t="s">
        <v>1917</v>
      </c>
      <c r="B116" s="64"/>
      <c r="C116" s="64"/>
      <c r="D116" s="97" t="s">
        <v>2412</v>
      </c>
      <c r="E116" s="114"/>
      <c r="F116" s="114"/>
      <c r="H116" s="64"/>
    </row>
    <row r="117" spans="1:8">
      <c r="A117" s="64" t="s">
        <v>1918</v>
      </c>
      <c r="B117" s="64"/>
      <c r="C117" s="64"/>
      <c r="D117" s="97" t="s">
        <v>2417</v>
      </c>
      <c r="E117" s="114"/>
      <c r="F117" s="114"/>
      <c r="H117" s="64"/>
    </row>
    <row r="118" spans="1:8">
      <c r="A118" s="64" t="s">
        <v>1919</v>
      </c>
      <c r="B118" s="64"/>
      <c r="C118" s="64"/>
      <c r="D118" s="97" t="s">
        <v>2722</v>
      </c>
      <c r="E118" s="114"/>
      <c r="F118" s="114"/>
      <c r="H118" s="64"/>
    </row>
    <row r="119" spans="1:8">
      <c r="A119" s="64" t="s">
        <v>1920</v>
      </c>
      <c r="B119" s="64"/>
      <c r="C119" s="64"/>
      <c r="D119" s="97" t="s">
        <v>2723</v>
      </c>
      <c r="E119" s="114"/>
      <c r="F119" s="114"/>
      <c r="H119" s="64"/>
    </row>
    <row r="120" spans="1:8">
      <c r="A120" s="64" t="s">
        <v>1921</v>
      </c>
      <c r="B120" s="64"/>
      <c r="C120" s="64"/>
      <c r="D120" s="97" t="s">
        <v>2724</v>
      </c>
      <c r="E120" s="114"/>
      <c r="F120" s="114"/>
      <c r="H120" s="64"/>
    </row>
    <row r="121" spans="1:8">
      <c r="A121" s="64" t="s">
        <v>1922</v>
      </c>
      <c r="B121" s="64"/>
      <c r="C121" s="64"/>
      <c r="D121" s="97" t="s">
        <v>2725</v>
      </c>
      <c r="E121" s="114"/>
      <c r="F121" s="114"/>
      <c r="H121" s="64"/>
    </row>
    <row r="122" spans="1:8">
      <c r="A122" s="64" t="s">
        <v>1923</v>
      </c>
      <c r="B122" s="64"/>
      <c r="C122" s="64"/>
      <c r="D122" s="97" t="s">
        <v>2726</v>
      </c>
      <c r="E122" s="114"/>
      <c r="F122" s="114"/>
      <c r="H122" s="64"/>
    </row>
    <row r="123" spans="1:8">
      <c r="A123" s="64" t="s">
        <v>1924</v>
      </c>
      <c r="B123" s="64"/>
      <c r="C123" s="64"/>
      <c r="D123" s="97" t="s">
        <v>2727</v>
      </c>
      <c r="E123" s="114"/>
      <c r="F123" s="114"/>
      <c r="H123" s="64"/>
    </row>
    <row r="124" spans="1:8">
      <c r="A124" s="64" t="s">
        <v>1925</v>
      </c>
      <c r="B124" s="64"/>
      <c r="C124" s="64"/>
      <c r="D124" s="97" t="s">
        <v>2525</v>
      </c>
      <c r="E124" s="114"/>
      <c r="F124" s="114"/>
      <c r="H124" s="64"/>
    </row>
    <row r="125" spans="1:8">
      <c r="A125" s="64" t="s">
        <v>1926</v>
      </c>
      <c r="B125" s="64"/>
      <c r="C125" s="64"/>
      <c r="D125" s="97" t="s">
        <v>2728</v>
      </c>
      <c r="E125" s="114"/>
      <c r="F125" s="114"/>
      <c r="H125" s="64"/>
    </row>
    <row r="126" spans="1:8">
      <c r="A126" s="64" t="s">
        <v>1927</v>
      </c>
      <c r="B126" s="64"/>
      <c r="C126" s="64"/>
      <c r="D126" s="97" t="s">
        <v>2729</v>
      </c>
      <c r="E126" s="114"/>
      <c r="F126" s="114"/>
      <c r="H126" s="64"/>
    </row>
    <row r="127" spans="1:8">
      <c r="A127" s="64" t="s">
        <v>1928</v>
      </c>
      <c r="B127" s="64"/>
      <c r="C127" s="64"/>
      <c r="D127" s="97" t="s">
        <v>2482</v>
      </c>
      <c r="E127" s="114"/>
      <c r="F127" s="114"/>
      <c r="H127" s="64"/>
    </row>
    <row r="128" spans="1:8">
      <c r="A128" s="64" t="s">
        <v>1929</v>
      </c>
      <c r="B128" s="64"/>
      <c r="C128" s="64"/>
      <c r="D128" s="97" t="s">
        <v>2730</v>
      </c>
      <c r="E128" s="114"/>
      <c r="F128" s="114"/>
      <c r="H128" s="64"/>
    </row>
    <row r="129" spans="1:8">
      <c r="A129" s="64" t="s">
        <v>1930</v>
      </c>
      <c r="B129" s="64"/>
      <c r="C129" s="64"/>
      <c r="D129" s="97" t="s">
        <v>2731</v>
      </c>
      <c r="E129" s="114"/>
      <c r="F129" s="114"/>
      <c r="H129" s="64"/>
    </row>
    <row r="130" spans="1:8">
      <c r="A130" s="64" t="s">
        <v>1931</v>
      </c>
      <c r="B130" s="64"/>
      <c r="C130" s="64"/>
      <c r="D130" s="97" t="s">
        <v>2732</v>
      </c>
      <c r="E130" s="114"/>
      <c r="F130" s="114"/>
      <c r="H130" s="64"/>
    </row>
    <row r="131" spans="1:8">
      <c r="A131" s="64" t="s">
        <v>1932</v>
      </c>
      <c r="B131" s="64"/>
      <c r="C131" s="64"/>
      <c r="D131" s="97" t="s">
        <v>2733</v>
      </c>
      <c r="E131" s="114"/>
      <c r="F131" s="114"/>
      <c r="H131" s="64"/>
    </row>
    <row r="132" spans="1:8">
      <c r="A132" s="64" t="s">
        <v>1933</v>
      </c>
      <c r="B132" s="64"/>
      <c r="C132" s="64"/>
      <c r="D132" s="97" t="s">
        <v>2524</v>
      </c>
      <c r="E132" s="114"/>
      <c r="F132" s="114"/>
      <c r="H132" s="64"/>
    </row>
    <row r="133" spans="1:8">
      <c r="A133" s="64" t="s">
        <v>1934</v>
      </c>
      <c r="B133" s="64"/>
      <c r="C133" s="64"/>
      <c r="D133" s="97" t="s">
        <v>2734</v>
      </c>
      <c r="E133" s="114"/>
      <c r="F133" s="114"/>
      <c r="H133" s="64"/>
    </row>
    <row r="134" spans="1:8">
      <c r="A134" s="64" t="s">
        <v>1935</v>
      </c>
      <c r="B134" s="64"/>
      <c r="C134" s="64"/>
      <c r="D134" s="97" t="s">
        <v>2735</v>
      </c>
      <c r="E134" s="114"/>
      <c r="F134" s="114"/>
      <c r="H134" s="64"/>
    </row>
    <row r="135" spans="1:8">
      <c r="A135" s="64" t="s">
        <v>1936</v>
      </c>
      <c r="B135" s="64"/>
      <c r="C135" s="64"/>
      <c r="D135" s="97" t="s">
        <v>2736</v>
      </c>
      <c r="E135" s="114"/>
      <c r="F135" s="114"/>
      <c r="H135" s="64"/>
    </row>
    <row r="136" spans="1:8">
      <c r="A136" s="64" t="s">
        <v>1937</v>
      </c>
      <c r="B136" s="64"/>
      <c r="C136" s="64"/>
      <c r="D136" s="97" t="s">
        <v>2737</v>
      </c>
      <c r="E136" s="114"/>
      <c r="F136" s="114"/>
      <c r="H136" s="64"/>
    </row>
    <row r="137" spans="1:8">
      <c r="A137" s="64" t="s">
        <v>1938</v>
      </c>
      <c r="B137" s="64"/>
      <c r="C137" s="64"/>
      <c r="D137" s="97" t="s">
        <v>2738</v>
      </c>
      <c r="E137" s="114"/>
      <c r="F137" s="114"/>
      <c r="H137" s="64"/>
    </row>
    <row r="138" spans="1:8">
      <c r="A138" s="64" t="s">
        <v>1939</v>
      </c>
      <c r="B138" s="64"/>
      <c r="C138" s="64"/>
      <c r="D138" s="97" t="s">
        <v>2739</v>
      </c>
      <c r="E138" s="114"/>
      <c r="F138" s="114"/>
      <c r="H138" s="64"/>
    </row>
    <row r="139" spans="1:8">
      <c r="A139" s="64" t="s">
        <v>1940</v>
      </c>
      <c r="B139" s="64"/>
      <c r="C139" s="64"/>
      <c r="D139" s="97" t="s">
        <v>2740</v>
      </c>
      <c r="E139" s="114"/>
      <c r="F139" s="114"/>
      <c r="H139" s="64"/>
    </row>
    <row r="140" spans="1:8">
      <c r="A140" s="64" t="s">
        <v>1941</v>
      </c>
      <c r="B140" s="64"/>
      <c r="C140" s="64"/>
      <c r="D140" s="97" t="s">
        <v>2741</v>
      </c>
      <c r="E140" s="114"/>
      <c r="F140" s="114"/>
      <c r="H140" s="64"/>
    </row>
    <row r="141" spans="1:8">
      <c r="A141" s="64" t="s">
        <v>1942</v>
      </c>
      <c r="B141" s="64"/>
      <c r="C141" s="64"/>
      <c r="D141" s="97" t="s">
        <v>2742</v>
      </c>
      <c r="E141" s="114"/>
      <c r="F141" s="114"/>
      <c r="H141" s="64"/>
    </row>
    <row r="142" spans="1:8">
      <c r="A142" s="64" t="s">
        <v>1943</v>
      </c>
      <c r="B142" s="64"/>
      <c r="C142" s="64"/>
      <c r="D142" s="97" t="s">
        <v>2743</v>
      </c>
      <c r="E142" s="114"/>
      <c r="F142" s="114"/>
      <c r="H142" s="64"/>
    </row>
    <row r="143" spans="1:8">
      <c r="A143" s="64" t="s">
        <v>1944</v>
      </c>
      <c r="B143" s="64"/>
      <c r="C143" s="64"/>
      <c r="D143" s="97" t="s">
        <v>2744</v>
      </c>
      <c r="E143" s="114"/>
      <c r="F143" s="114"/>
      <c r="H143" s="64"/>
    </row>
    <row r="144" spans="1:8">
      <c r="A144" s="64" t="s">
        <v>1945</v>
      </c>
      <c r="B144" s="64"/>
      <c r="C144" s="64"/>
      <c r="D144" s="97" t="s">
        <v>2745</v>
      </c>
      <c r="E144" s="114"/>
      <c r="F144" s="114"/>
      <c r="H144" s="64"/>
    </row>
    <row r="145" spans="1:8">
      <c r="A145" s="64" t="s">
        <v>1946</v>
      </c>
      <c r="B145" s="64"/>
      <c r="C145" s="64"/>
      <c r="D145" s="97" t="s">
        <v>2746</v>
      </c>
      <c r="E145" s="114"/>
      <c r="F145" s="114"/>
      <c r="H145" s="64"/>
    </row>
    <row r="146" spans="1:8">
      <c r="A146" s="64" t="s">
        <v>1947</v>
      </c>
      <c r="B146" s="64"/>
      <c r="C146" s="64"/>
      <c r="D146" s="97" t="s">
        <v>2747</v>
      </c>
      <c r="E146" s="114"/>
      <c r="F146" s="114"/>
      <c r="H146" s="64"/>
    </row>
    <row r="147" spans="1:8">
      <c r="A147" s="64" t="s">
        <v>1948</v>
      </c>
      <c r="B147" s="64"/>
      <c r="C147" s="64"/>
      <c r="D147" s="97" t="s">
        <v>2748</v>
      </c>
      <c r="E147" s="114"/>
      <c r="F147" s="114"/>
      <c r="H147" s="64"/>
    </row>
    <row r="148" spans="1:8" ht="15" thickBot="1">
      <c r="A148" s="64" t="s">
        <v>1949</v>
      </c>
      <c r="B148" s="64"/>
      <c r="C148" s="64"/>
      <c r="D148" s="110" t="s">
        <v>2749</v>
      </c>
      <c r="E148" s="116">
        <f>1*E109+1*E110+1*E111+1*E112+1*E113+1*E114+1*E115+1*E116+1*E117+1*E118+1*E119+1*E120+1*E121+1*E122+1*E123+1*E124+1*E125+1*E126+1*E127+1*E128+1*E129+1*E130+1*E131+1*E132+1*E133+1*E134+1*E135+1*E136+1*E137+1*E138+1*E139+1*E140+1*E141+1*E142+1*E143+1*E144+1*E145+1*E146+1*E147</f>
        <v>0</v>
      </c>
      <c r="F148" s="116">
        <f>1*F109+1*F110+1*F111+1*F112+1*F113+1*F114+1*F115+1*F116+1*F117+1*F118+1*F119+1*F120+1*F121+1*F122+1*F123+1*F124+1*F125+1*F126+1*F127+1*F128+1*F129+1*F130+1*F131+1*F132+1*F133+1*F134+1*F135+1*F136+1*F137+1*F138+1*F139+1*F140+1*F141+1*F142+1*F143+1*F144+1*F145+1*F146+1*F147</f>
        <v>0</v>
      </c>
      <c r="G148" s="59" t="s">
        <v>2229</v>
      </c>
      <c r="H148" s="64"/>
    </row>
    <row r="149" spans="1:8" ht="15" hidden="1" thickTop="1">
      <c r="A149" s="64"/>
      <c r="B149" s="64"/>
      <c r="C149" s="64" t="s">
        <v>437</v>
      </c>
      <c r="D149" s="22"/>
      <c r="E149" s="22"/>
      <c r="F149" s="22"/>
      <c r="G149" s="22"/>
      <c r="H149" s="64"/>
    </row>
    <row r="150" spans="1:8" ht="15" hidden="1" thickTop="1">
      <c r="A150" s="64"/>
      <c r="B150" s="64"/>
      <c r="C150" s="64" t="s">
        <v>457</v>
      </c>
      <c r="D150" s="64"/>
      <c r="E150" s="64"/>
      <c r="F150" s="64"/>
      <c r="G150" s="64"/>
      <c r="H150" s="64" t="s">
        <v>458</v>
      </c>
    </row>
    <row r="151" spans="1:8" ht="15" thickTop="1">
      <c r="A151" s="22"/>
      <c r="B151" s="22"/>
      <c r="C151" s="22"/>
      <c r="D151" s="22"/>
      <c r="E151" s="22"/>
      <c r="F151" s="22"/>
      <c r="G151" s="22"/>
    </row>
  </sheetData>
  <sheetProtection algorithmName="SHA-512" hashValue="uIHAaYye2ppKfrIDfYcpGOllBDsVkrGNvKY7y06+VW1Mss/Wf6Xg3wq1Tdzo8P2Ul1UWzMfd6YKegWri7PpdsQ==" saltValue="RNlrLQT2GLCJsTqigSOYSw==" spinCount="100000" sheet="1" objects="1" scenarios="1" formatColumns="0" formatRows="0"/>
  <dataValidations count="1">
    <dataValidation type="custom" allowBlank="1" showInputMessage="1" showErrorMessage="1" error="Please enter a numeric value upto 2 decimal places only" sqref="E109:F148 E101:F107 E86:F99 E75:F83 E67:F73 E58:F65 E44:F56 E37:F41 E16:F35" xr:uid="{00000000-0002-0000-0A00-000000000000}">
      <formula1>AND(ISNUMBER(E16),IF(ISERR(FIND(".",E16)),TRUE,IF(LEN(E16)-FIND(".",E16)&lt;=2,TRUE,FALSE)))</formula1>
    </dataValidation>
  </dataValidations>
  <hyperlinks>
    <hyperlink ref="A80" r:id="rId1" xr:uid="{00000000-0004-0000-0A00-000009000000}"/>
    <hyperlink ref="G35" tooltip="اظهار تفاصيل البند" display="اظهار تفاصيل البند" xr:uid="{EFCC80F9-4C8A-4D6E-88B8-3258C5358D17}"/>
    <hyperlink ref="G41" tooltip="اظهار تفاصيل البند" display="اظهار تفاصيل البند" xr:uid="{E0241D89-628F-4CFE-B380-09F311E96136}"/>
    <hyperlink ref="G56" tooltip="اظهار تفاصيل البند" display="اظهار تفاصيل البند" xr:uid="{6726F7BA-90D9-4A6F-BFA3-D20F83BBE01E}"/>
    <hyperlink ref="G65" tooltip="اظهار تفاصيل البند" display="اظهار تفاصيل البند" xr:uid="{3552744B-496A-4813-AF64-A66CBC47D317}"/>
    <hyperlink ref="G73" tooltip="اظهار تفاصيل البند" display="اظهار تفاصيل البند" xr:uid="{DD28471B-B115-4F9F-84C1-12F7C6F73251}"/>
    <hyperlink ref="G83" tooltip="اظهار تفاصيل البند" display="اظهار تفاصيل البند" xr:uid="{DE37F1B6-CB79-4740-9021-EAD0581A2063}"/>
    <hyperlink ref="G99" tooltip="اظهار تفاصيل البند" display="اظهار تفاصيل البند" xr:uid="{7C2DF94C-23D3-4E93-A3DE-D7D53D6BFDF7}"/>
    <hyperlink ref="G107" tooltip="اظهار تفاصيل البند" display="اظهار تفاصيل البند" xr:uid="{8E538CCF-4544-4190-ABCC-1F4F360D9413}"/>
    <hyperlink ref="G148" tooltip="اظهار تفاصيل البند" display="اظهار تفاصيل البند" xr:uid="{EEC98CDC-5DDA-46E0-8A24-61EF0185697E}"/>
  </hyperlinks>
  <pageMargins left="0.7" right="0.7" top="0.75" bottom="0.75" header="0.3" footer="0.3"/>
  <drawing r:id="rId2"/>
  <legacyDrawing r:id="rId3"/>
  <controls>
    <mc:AlternateContent xmlns:mc="http://schemas.openxmlformats.org/markup-compatibility/2006">
      <mc:Choice Requires="x14">
        <control shapeId="23596" r:id="rId4" name="LegendBtn">
          <controlPr defaultSize="0" autoLine="0" r:id="rId5">
            <anchor>
              <from>
                <xdr:col>4</xdr:col>
                <xdr:colOff>809625</xdr:colOff>
                <xdr:row>0</xdr:row>
                <xdr:rowOff>123825</xdr:rowOff>
              </from>
              <to>
                <xdr:col>4</xdr:col>
                <xdr:colOff>1438275</xdr:colOff>
                <xdr:row>0</xdr:row>
                <xdr:rowOff>762000</xdr:rowOff>
              </to>
            </anchor>
          </controlPr>
        </control>
      </mc:Choice>
      <mc:Fallback>
        <control shapeId="23596" r:id="rId4" name="LegendBtn"/>
      </mc:Fallback>
    </mc:AlternateContent>
    <mc:AlternateContent xmlns:mc="http://schemas.openxmlformats.org/markup-compatibility/2006">
      <mc:Choice Requires="x14">
        <control shapeId="23595" r:id="rId6" name="HelpBtn">
          <controlPr defaultSize="0" autoLine="0" r:id="rId7">
            <anchor>
              <from>
                <xdr:col>3</xdr:col>
                <xdr:colOff>3848100</xdr:colOff>
                <xdr:row>0</xdr:row>
                <xdr:rowOff>123825</xdr:rowOff>
              </from>
              <to>
                <xdr:col>4</xdr:col>
                <xdr:colOff>619125</xdr:colOff>
                <xdr:row>0</xdr:row>
                <xdr:rowOff>762000</xdr:rowOff>
              </to>
            </anchor>
          </controlPr>
        </control>
      </mc:Choice>
      <mc:Fallback>
        <control shapeId="23595" r:id="rId6" name="HelpBtn"/>
      </mc:Fallback>
    </mc:AlternateContent>
    <mc:AlternateContent xmlns:mc="http://schemas.openxmlformats.org/markup-compatibility/2006">
      <mc:Choice Requires="x14">
        <control shapeId="23594" r:id="rId8" name="ToolboxBtn">
          <controlPr defaultSize="0" autoLine="0" r:id="rId9">
            <anchor>
              <from>
                <xdr:col>3</xdr:col>
                <xdr:colOff>3019425</xdr:colOff>
                <xdr:row>0</xdr:row>
                <xdr:rowOff>123825</xdr:rowOff>
              </from>
              <to>
                <xdr:col>3</xdr:col>
                <xdr:colOff>3657600</xdr:colOff>
                <xdr:row>0</xdr:row>
                <xdr:rowOff>762000</xdr:rowOff>
              </to>
            </anchor>
          </controlPr>
        </control>
      </mc:Choice>
      <mc:Fallback>
        <control shapeId="23594" r:id="rId8" name="ToolboxBtn"/>
      </mc:Fallback>
    </mc:AlternateContent>
    <mc:AlternateContent xmlns:mc="http://schemas.openxmlformats.org/markup-compatibility/2006">
      <mc:Choice Requires="x14">
        <control shapeId="23593" r:id="rId10" name="HomeBtn">
          <controlPr defaultSize="0" autoLine="0" r:id="rId11">
            <anchor>
              <from>
                <xdr:col>3</xdr:col>
                <xdr:colOff>2200275</xdr:colOff>
                <xdr:row>0</xdr:row>
                <xdr:rowOff>123825</xdr:rowOff>
              </from>
              <to>
                <xdr:col>3</xdr:col>
                <xdr:colOff>2828925</xdr:colOff>
                <xdr:row>0</xdr:row>
                <xdr:rowOff>762000</xdr:rowOff>
              </to>
            </anchor>
          </controlPr>
        </control>
      </mc:Choice>
      <mc:Fallback>
        <control shapeId="23593" r:id="rId10"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DZ159"/>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8" width="22.625" customWidth="1"/>
    <col min="9" max="9" width="25.625" customWidth="1"/>
  </cols>
  <sheetData>
    <row r="1" spans="1:130" ht="80.099999999999994" customHeight="1">
      <c r="A1" s="50" t="s">
        <v>1517</v>
      </c>
      <c r="B1" s="22"/>
      <c r="C1" s="22"/>
      <c r="D1" s="42"/>
      <c r="E1" s="22"/>
      <c r="F1" s="22"/>
      <c r="G1" s="22"/>
    </row>
    <row r="2" spans="1:130" ht="24.95" customHeight="1">
      <c r="A2" s="55"/>
      <c r="B2" s="55"/>
      <c r="C2" s="55"/>
      <c r="D2" s="58" t="s">
        <v>2170</v>
      </c>
      <c r="E2" s="55"/>
      <c r="F2" s="55"/>
      <c r="G2" s="55"/>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42"/>
      <c r="E3" s="22"/>
      <c r="F3" s="22"/>
      <c r="G3" s="22"/>
    </row>
    <row r="4" spans="1:130" ht="24.95" customHeight="1">
      <c r="A4" s="23"/>
      <c r="B4" s="23" t="b">
        <v>1</v>
      </c>
      <c r="C4" s="50" t="s">
        <v>1518</v>
      </c>
      <c r="D4" s="23"/>
      <c r="E4" s="23"/>
      <c r="F4" s="23"/>
      <c r="G4" s="23"/>
      <c r="H4" s="23"/>
      <c r="I4" s="23"/>
      <c r="J4" s="23"/>
    </row>
    <row r="5" spans="1:130" hidden="1">
      <c r="A5" s="23"/>
      <c r="B5" s="23"/>
      <c r="C5" s="23"/>
      <c r="D5" s="23"/>
      <c r="E5" s="23"/>
      <c r="F5" s="23"/>
      <c r="G5" s="23"/>
      <c r="H5" s="23"/>
      <c r="I5" s="23"/>
      <c r="J5" s="23"/>
    </row>
    <row r="6" spans="1:130" hidden="1">
      <c r="A6" s="23"/>
      <c r="B6" s="23"/>
      <c r="C6" s="23"/>
      <c r="D6" s="23"/>
      <c r="E6" s="23"/>
      <c r="F6" s="23"/>
      <c r="G6" s="23"/>
      <c r="H6" s="23"/>
      <c r="I6" s="23"/>
      <c r="J6" s="23"/>
    </row>
    <row r="7" spans="1:130">
      <c r="A7" s="23"/>
      <c r="B7" s="23"/>
      <c r="C7" s="23" t="s">
        <v>435</v>
      </c>
      <c r="D7" s="23" t="s">
        <v>436</v>
      </c>
      <c r="E7" s="23"/>
      <c r="F7" s="23"/>
      <c r="G7" s="23"/>
      <c r="H7" s="23"/>
      <c r="I7" s="23" t="s">
        <v>437</v>
      </c>
      <c r="J7" s="23" t="s">
        <v>438</v>
      </c>
    </row>
    <row r="8" spans="1:130" ht="24.95" customHeight="1">
      <c r="A8" s="23"/>
      <c r="B8" s="23"/>
      <c r="C8" s="23" t="s">
        <v>439</v>
      </c>
      <c r="D8" s="24" t="s">
        <v>2521</v>
      </c>
      <c r="E8" s="74" t="s">
        <v>2543</v>
      </c>
      <c r="F8" s="74" t="s">
        <v>2543</v>
      </c>
      <c r="G8" s="74" t="s">
        <v>2543</v>
      </c>
      <c r="H8" s="74" t="s">
        <v>2543</v>
      </c>
      <c r="I8" s="22"/>
      <c r="J8" s="23"/>
    </row>
    <row r="9" spans="1:130">
      <c r="A9" s="25"/>
      <c r="B9" s="25"/>
      <c r="C9" s="25" t="s">
        <v>440</v>
      </c>
      <c r="D9" s="24"/>
      <c r="E9" s="54" t="str">
        <f>TEXT(DATE(MID(E11,7,4),MID(E11,4,2),MID(E11,1,2)),"dd/MM/yyyy")&amp;" - "&amp;TEXT(DATE(MID(E12,7,4),MID(E12,4,2),MID(E12,1,2)),"dd/MM/yyyy")</f>
        <v>01/07/2021 - 30/09/2021</v>
      </c>
      <c r="F9" s="54" t="str">
        <f>TEXT(DATE(MID(F11,7,4),MID(F11,4,2),MID(F11,1,2)),"dd/MM/yyyy")&amp;" - "&amp;TEXT(DATE(MID(F12,7,4),MID(F12,4,2),MID(F12,1,2)),"dd/MM/yyyy")</f>
        <v>01/07/2020 - 30/09/2020</v>
      </c>
      <c r="G9" s="54" t="str">
        <f>TEXT(DATE(MID(G11,7,4),MID(G11,4,2),MID(G11,1,2)),"dd/MM/yyyy")&amp;" - "&amp;TEXT(DATE(MID(G12,7,4),MID(G12,4,2),MID(G12,1,2)),"dd/MM/yyyy")</f>
        <v>01/01/2021 - 30/09/2021</v>
      </c>
      <c r="H9" s="54" t="str">
        <f>TEXT(DATE(MID(H11,7,4),MID(H11,4,2),MID(H11,1,2)),"dd/MM/yyyy")&amp;" - "&amp;TEXT(DATE(MID(H12,7,4),MID(H12,4,2),MID(H12,1,2)),"dd/MM/yyyy")</f>
        <v>01/01/2020 - 30/09/2020</v>
      </c>
      <c r="I9" s="27"/>
      <c r="J9" s="25"/>
    </row>
    <row r="10" spans="1:130" ht="24.95" customHeight="1">
      <c r="A10" s="25"/>
      <c r="B10" s="25"/>
      <c r="C10" s="25" t="s">
        <v>441</v>
      </c>
      <c r="D10" s="24"/>
      <c r="E10" s="26" t="str">
        <f>StartUp!$E$8</f>
        <v>JOD</v>
      </c>
      <c r="F10" s="26" t="str">
        <f>StartUp!$E$8</f>
        <v>JOD</v>
      </c>
      <c r="G10" s="26" t="str">
        <f>StartUp!$E$8</f>
        <v>JOD</v>
      </c>
      <c r="H10" s="26" t="str">
        <f>StartUp!$E$8</f>
        <v>JOD</v>
      </c>
      <c r="I10" s="27"/>
      <c r="J10" s="25"/>
    </row>
    <row r="11" spans="1:130" ht="24.95" hidden="1" customHeight="1">
      <c r="A11" s="25"/>
      <c r="B11" s="25"/>
      <c r="C11" s="25" t="s">
        <v>442</v>
      </c>
      <c r="D11" s="28"/>
      <c r="E11" s="29" t="s">
        <v>2116</v>
      </c>
      <c r="F11" s="29" t="s">
        <v>2158</v>
      </c>
      <c r="G11" s="29" t="s">
        <v>2157</v>
      </c>
      <c r="H11" s="29" t="s">
        <v>2183</v>
      </c>
      <c r="I11" s="27"/>
      <c r="J11" s="25"/>
    </row>
    <row r="12" spans="1:130" ht="24.95" hidden="1" customHeight="1">
      <c r="A12" s="25"/>
      <c r="B12" s="25"/>
      <c r="C12" s="25" t="s">
        <v>443</v>
      </c>
      <c r="D12" s="28"/>
      <c r="E12" s="29" t="s">
        <v>2118</v>
      </c>
      <c r="F12" s="29" t="s">
        <v>2159</v>
      </c>
      <c r="G12" s="29" t="s">
        <v>2118</v>
      </c>
      <c r="H12" s="29" t="s">
        <v>2159</v>
      </c>
      <c r="I12" s="27"/>
      <c r="J12" s="25"/>
    </row>
    <row r="13" spans="1:130">
      <c r="A13" s="23"/>
      <c r="B13" s="23"/>
      <c r="C13" s="23" t="s">
        <v>437</v>
      </c>
      <c r="D13" s="77"/>
      <c r="E13" s="22"/>
      <c r="F13" s="22"/>
      <c r="G13" s="22"/>
      <c r="H13" s="22"/>
      <c r="I13" s="22"/>
      <c r="J13" s="23"/>
    </row>
    <row r="14" spans="1:130">
      <c r="A14" s="23"/>
      <c r="B14" s="23"/>
      <c r="C14" s="23"/>
      <c r="D14" s="132" t="s">
        <v>2750</v>
      </c>
      <c r="E14" s="89"/>
      <c r="F14" s="89"/>
      <c r="G14" s="89"/>
      <c r="H14" s="89"/>
      <c r="I14" s="22"/>
      <c r="J14" s="23"/>
    </row>
    <row r="15" spans="1:130">
      <c r="A15" s="23"/>
      <c r="B15" s="23"/>
      <c r="C15" s="23"/>
      <c r="D15" s="133" t="s">
        <v>2751</v>
      </c>
      <c r="E15" s="89"/>
      <c r="F15" s="89"/>
      <c r="G15" s="89"/>
      <c r="H15" s="89"/>
      <c r="I15" s="22"/>
      <c r="J15" s="23"/>
    </row>
    <row r="16" spans="1:130">
      <c r="A16" s="23" t="s">
        <v>577</v>
      </c>
      <c r="B16" s="23"/>
      <c r="C16" s="23"/>
      <c r="D16" s="134" t="s">
        <v>2752</v>
      </c>
      <c r="E16" s="128">
        <f>E17+E18</f>
        <v>0</v>
      </c>
      <c r="F16" s="128">
        <f>F17+F18</f>
        <v>0</v>
      </c>
      <c r="G16" s="128">
        <f>G17+G18</f>
        <v>0</v>
      </c>
      <c r="H16" s="128">
        <f>H17+H18</f>
        <v>0</v>
      </c>
      <c r="J16" s="23"/>
    </row>
    <row r="17" spans="1:10">
      <c r="A17" s="23" t="s">
        <v>578</v>
      </c>
      <c r="B17" s="23"/>
      <c r="C17" s="23"/>
      <c r="D17" s="135" t="s">
        <v>2753</v>
      </c>
      <c r="E17" s="130"/>
      <c r="F17" s="130"/>
      <c r="G17" s="130"/>
      <c r="H17" s="130"/>
      <c r="J17" s="23"/>
    </row>
    <row r="18" spans="1:10">
      <c r="A18" s="23" t="s">
        <v>579</v>
      </c>
      <c r="B18" s="23"/>
      <c r="C18" s="23"/>
      <c r="D18" s="135" t="s">
        <v>2754</v>
      </c>
      <c r="E18" s="130"/>
      <c r="F18" s="130"/>
      <c r="G18" s="130"/>
      <c r="H18" s="130"/>
      <c r="J18" s="23"/>
    </row>
    <row r="19" spans="1:10">
      <c r="A19" s="23" t="s">
        <v>580</v>
      </c>
      <c r="B19" s="23"/>
      <c r="C19" s="23"/>
      <c r="D19" s="136" t="s">
        <v>2755</v>
      </c>
      <c r="E19" s="130"/>
      <c r="F19" s="130"/>
      <c r="G19" s="130"/>
      <c r="H19" s="130"/>
      <c r="J19" s="23"/>
    </row>
    <row r="20" spans="1:10">
      <c r="A20" s="23" t="s">
        <v>581</v>
      </c>
      <c r="B20" s="23"/>
      <c r="C20" s="23"/>
      <c r="D20" s="134" t="s">
        <v>2756</v>
      </c>
      <c r="E20" s="128">
        <f>E16+E19</f>
        <v>0</v>
      </c>
      <c r="F20" s="128">
        <f>F16+F19</f>
        <v>0</v>
      </c>
      <c r="G20" s="128">
        <f>G16+G19</f>
        <v>0</v>
      </c>
      <c r="H20" s="128">
        <f>H16+H19</f>
        <v>0</v>
      </c>
      <c r="I20" s="59" t="s">
        <v>2229</v>
      </c>
      <c r="J20" s="23"/>
    </row>
    <row r="21" spans="1:10">
      <c r="A21" s="23"/>
      <c r="B21" s="23"/>
      <c r="C21" s="23"/>
      <c r="D21" s="133" t="s">
        <v>2312</v>
      </c>
      <c r="E21" s="89"/>
      <c r="F21" s="89"/>
      <c r="G21" s="89"/>
      <c r="H21" s="89"/>
      <c r="I21" s="22"/>
      <c r="J21" s="23"/>
    </row>
    <row r="22" spans="1:10">
      <c r="A22" s="23" t="s">
        <v>582</v>
      </c>
      <c r="B22" s="23"/>
      <c r="C22" s="23"/>
      <c r="D22" s="136" t="s">
        <v>2757</v>
      </c>
      <c r="E22" s="130"/>
      <c r="F22" s="130"/>
      <c r="G22" s="130"/>
      <c r="H22" s="130"/>
      <c r="J22" s="23"/>
    </row>
    <row r="23" spans="1:10">
      <c r="A23" s="23" t="s">
        <v>583</v>
      </c>
      <c r="B23" s="23"/>
      <c r="C23" s="23"/>
      <c r="D23" s="136" t="s">
        <v>2758</v>
      </c>
      <c r="E23" s="130"/>
      <c r="F23" s="130"/>
      <c r="G23" s="130"/>
      <c r="H23" s="130"/>
      <c r="J23" s="23"/>
    </row>
    <row r="24" spans="1:10">
      <c r="A24" s="23" t="s">
        <v>584</v>
      </c>
      <c r="B24" s="23"/>
      <c r="C24" s="23"/>
      <c r="D24" s="136" t="s">
        <v>2759</v>
      </c>
      <c r="E24" s="130"/>
      <c r="F24" s="130"/>
      <c r="G24" s="130"/>
      <c r="H24" s="130"/>
      <c r="I24" s="59" t="s">
        <v>2229</v>
      </c>
      <c r="J24" s="23"/>
    </row>
    <row r="25" spans="1:10">
      <c r="A25" s="43" t="s">
        <v>585</v>
      </c>
      <c r="B25" s="23"/>
      <c r="C25" s="23"/>
      <c r="D25" s="136" t="s">
        <v>2760</v>
      </c>
      <c r="E25" s="130"/>
      <c r="F25" s="130"/>
      <c r="G25" s="130"/>
      <c r="H25" s="130"/>
      <c r="I25" s="22"/>
      <c r="J25" s="23"/>
    </row>
    <row r="26" spans="1:10">
      <c r="A26" s="23" t="s">
        <v>586</v>
      </c>
      <c r="B26" s="23"/>
      <c r="C26" s="23"/>
      <c r="D26" s="136" t="s">
        <v>2761</v>
      </c>
      <c r="E26" s="130"/>
      <c r="F26" s="130"/>
      <c r="G26" s="130"/>
      <c r="H26" s="130"/>
      <c r="J26" s="23"/>
    </row>
    <row r="27" spans="1:10">
      <c r="A27" s="23" t="s">
        <v>587</v>
      </c>
      <c r="B27" s="23"/>
      <c r="C27" s="23"/>
      <c r="D27" s="134" t="s">
        <v>2762</v>
      </c>
      <c r="E27" s="128">
        <f>E22+E23+E24+E25-E26</f>
        <v>0</v>
      </c>
      <c r="F27" s="128">
        <f>F22+F23+F24+F25-F26</f>
        <v>0</v>
      </c>
      <c r="G27" s="128">
        <f>G22+G23+G24+G25-G26</f>
        <v>0</v>
      </c>
      <c r="H27" s="128">
        <f>H22+H23+H24+H25-H26</f>
        <v>0</v>
      </c>
      <c r="J27" s="23"/>
    </row>
    <row r="28" spans="1:10">
      <c r="A28" s="43" t="s">
        <v>588</v>
      </c>
      <c r="B28" s="23"/>
      <c r="C28" s="23"/>
      <c r="D28" s="136" t="s">
        <v>2763</v>
      </c>
      <c r="E28" s="130"/>
      <c r="F28" s="130"/>
      <c r="G28" s="130"/>
      <c r="H28" s="130"/>
      <c r="I28" s="22"/>
      <c r="J28" s="23"/>
    </row>
    <row r="29" spans="1:10">
      <c r="A29" s="23" t="s">
        <v>589</v>
      </c>
      <c r="B29" s="23"/>
      <c r="C29" s="23"/>
      <c r="D29" s="136" t="s">
        <v>2764</v>
      </c>
      <c r="E29" s="130"/>
      <c r="F29" s="130"/>
      <c r="G29" s="130"/>
      <c r="H29" s="130"/>
      <c r="J29" s="23"/>
    </row>
    <row r="30" spans="1:10">
      <c r="A30" s="23" t="s">
        <v>590</v>
      </c>
      <c r="B30" s="23"/>
      <c r="C30" s="23"/>
      <c r="D30" s="134" t="s">
        <v>2765</v>
      </c>
      <c r="E30" s="128">
        <f>E27+E28-E29</f>
        <v>0</v>
      </c>
      <c r="F30" s="128">
        <f>F27+F28-F29</f>
        <v>0</v>
      </c>
      <c r="G30" s="128">
        <f>G27+G28-G29</f>
        <v>0</v>
      </c>
      <c r="H30" s="128">
        <f>H27+H28-H29</f>
        <v>0</v>
      </c>
      <c r="I30" s="59" t="s">
        <v>2229</v>
      </c>
      <c r="J30" s="23"/>
    </row>
    <row r="31" spans="1:10">
      <c r="A31" s="23"/>
      <c r="B31" s="23"/>
      <c r="C31" s="23"/>
      <c r="D31" s="133" t="s">
        <v>2759</v>
      </c>
      <c r="E31" s="89"/>
      <c r="F31" s="89"/>
      <c r="G31" s="89"/>
      <c r="H31" s="89"/>
      <c r="I31" s="22"/>
      <c r="J31" s="23"/>
    </row>
    <row r="32" spans="1:10">
      <c r="A32" s="23" t="s">
        <v>591</v>
      </c>
      <c r="B32" s="23"/>
      <c r="C32" s="23"/>
      <c r="D32" s="136" t="s">
        <v>2766</v>
      </c>
      <c r="E32" s="130"/>
      <c r="F32" s="130"/>
      <c r="G32" s="130"/>
      <c r="H32" s="130"/>
      <c r="J32" s="23"/>
    </row>
    <row r="33" spans="1:10">
      <c r="A33" s="23" t="s">
        <v>592</v>
      </c>
      <c r="B33" s="23"/>
      <c r="C33" s="23"/>
      <c r="D33" s="136" t="s">
        <v>2767</v>
      </c>
      <c r="E33" s="130"/>
      <c r="F33" s="130"/>
      <c r="G33" s="130"/>
      <c r="H33" s="130"/>
      <c r="J33" s="23"/>
    </row>
    <row r="34" spans="1:10">
      <c r="A34" s="23" t="s">
        <v>593</v>
      </c>
      <c r="B34" s="23"/>
      <c r="C34" s="23"/>
      <c r="D34" s="136" t="s">
        <v>2768</v>
      </c>
      <c r="E34" s="130"/>
      <c r="F34" s="130"/>
      <c r="G34" s="130"/>
      <c r="H34" s="130"/>
      <c r="J34" s="23"/>
    </row>
    <row r="35" spans="1:10">
      <c r="A35" s="23" t="s">
        <v>594</v>
      </c>
      <c r="B35" s="23"/>
      <c r="C35" s="23"/>
      <c r="D35" s="136" t="s">
        <v>2769</v>
      </c>
      <c r="E35" s="130"/>
      <c r="F35" s="130"/>
      <c r="G35" s="130"/>
      <c r="H35" s="130"/>
      <c r="J35" s="23"/>
    </row>
    <row r="36" spans="1:10">
      <c r="A36" s="23" t="s">
        <v>595</v>
      </c>
      <c r="B36" s="23"/>
      <c r="C36" s="23"/>
      <c r="D36" s="136" t="s">
        <v>2770</v>
      </c>
      <c r="E36" s="130"/>
      <c r="F36" s="130"/>
      <c r="G36" s="130"/>
      <c r="H36" s="130"/>
      <c r="J36" s="23"/>
    </row>
    <row r="37" spans="1:10">
      <c r="A37" s="23" t="s">
        <v>596</v>
      </c>
      <c r="B37" s="23"/>
      <c r="C37" s="23"/>
      <c r="D37" s="136" t="s">
        <v>2771</v>
      </c>
      <c r="E37" s="130"/>
      <c r="F37" s="130"/>
      <c r="G37" s="130"/>
      <c r="H37" s="130"/>
      <c r="J37" s="23"/>
    </row>
    <row r="38" spans="1:10">
      <c r="A38" s="23" t="s">
        <v>597</v>
      </c>
      <c r="B38" s="23"/>
      <c r="C38" s="23"/>
      <c r="D38" s="136" t="s">
        <v>2772</v>
      </c>
      <c r="E38" s="130"/>
      <c r="F38" s="130"/>
      <c r="G38" s="130"/>
      <c r="H38" s="130"/>
      <c r="J38" s="23"/>
    </row>
    <row r="39" spans="1:10">
      <c r="A39" s="23" t="s">
        <v>598</v>
      </c>
      <c r="B39" s="23"/>
      <c r="C39" s="23"/>
      <c r="D39" s="136" t="s">
        <v>2773</v>
      </c>
      <c r="E39" s="130"/>
      <c r="F39" s="130"/>
      <c r="G39" s="130"/>
      <c r="H39" s="130"/>
      <c r="J39" s="23"/>
    </row>
    <row r="40" spans="1:10">
      <c r="A40" s="23" t="s">
        <v>599</v>
      </c>
      <c r="B40" s="23"/>
      <c r="C40" s="23"/>
      <c r="D40" s="136" t="s">
        <v>2774</v>
      </c>
      <c r="E40" s="130"/>
      <c r="F40" s="130"/>
      <c r="G40" s="130"/>
      <c r="H40" s="130"/>
      <c r="J40" s="23"/>
    </row>
    <row r="41" spans="1:10">
      <c r="A41" s="23" t="s">
        <v>600</v>
      </c>
      <c r="B41" s="23"/>
      <c r="C41" s="23"/>
      <c r="D41" s="136" t="s">
        <v>2775</v>
      </c>
      <c r="E41" s="130"/>
      <c r="F41" s="130"/>
      <c r="G41" s="130"/>
      <c r="H41" s="130"/>
      <c r="J41" s="23"/>
    </row>
    <row r="42" spans="1:10">
      <c r="A42" s="23" t="s">
        <v>601</v>
      </c>
      <c r="B42" s="23"/>
      <c r="C42" s="23"/>
      <c r="D42" s="136" t="s">
        <v>2776</v>
      </c>
      <c r="E42" s="130"/>
      <c r="F42" s="130"/>
      <c r="G42" s="130"/>
      <c r="H42" s="130"/>
      <c r="J42" s="23"/>
    </row>
    <row r="43" spans="1:10">
      <c r="A43" s="23" t="s">
        <v>584</v>
      </c>
      <c r="B43" s="23"/>
      <c r="C43" s="23"/>
      <c r="D43" s="134" t="s">
        <v>2777</v>
      </c>
      <c r="E43" s="128">
        <f>SUM(E32:E42)</f>
        <v>0</v>
      </c>
      <c r="F43" s="128">
        <f>SUM(F32:F42)</f>
        <v>0</v>
      </c>
      <c r="G43" s="128">
        <f>SUM(G32:G42)</f>
        <v>0</v>
      </c>
      <c r="H43" s="128">
        <f>SUM(H32:H42)</f>
        <v>0</v>
      </c>
      <c r="I43" s="59" t="s">
        <v>2229</v>
      </c>
      <c r="J43" s="23"/>
    </row>
    <row r="44" spans="1:10">
      <c r="A44" s="23"/>
      <c r="B44" s="23"/>
      <c r="C44" s="23"/>
      <c r="D44" s="133" t="s">
        <v>2314</v>
      </c>
      <c r="E44" s="89"/>
      <c r="F44" s="89"/>
      <c r="G44" s="89"/>
      <c r="H44" s="89"/>
      <c r="I44" s="22"/>
      <c r="J44" s="23"/>
    </row>
    <row r="45" spans="1:10">
      <c r="A45" s="23" t="s">
        <v>602</v>
      </c>
      <c r="B45" s="23"/>
      <c r="C45" s="23"/>
      <c r="D45" s="136" t="s">
        <v>2778</v>
      </c>
      <c r="E45" s="130"/>
      <c r="F45" s="130"/>
      <c r="G45" s="130"/>
      <c r="H45" s="130"/>
      <c r="J45" s="23"/>
    </row>
    <row r="46" spans="1:10">
      <c r="A46" s="23" t="s">
        <v>603</v>
      </c>
      <c r="B46" s="23"/>
      <c r="C46" s="23"/>
      <c r="D46" s="136" t="s">
        <v>2779</v>
      </c>
      <c r="E46" s="130"/>
      <c r="F46" s="130"/>
      <c r="G46" s="130"/>
      <c r="H46" s="130"/>
      <c r="J46" s="23"/>
    </row>
    <row r="47" spans="1:10">
      <c r="A47" s="23" t="s">
        <v>604</v>
      </c>
      <c r="B47" s="23"/>
      <c r="C47" s="23"/>
      <c r="D47" s="136" t="s">
        <v>2780</v>
      </c>
      <c r="E47" s="130"/>
      <c r="F47" s="130"/>
      <c r="G47" s="130"/>
      <c r="H47" s="130"/>
      <c r="J47" s="23"/>
    </row>
    <row r="48" spans="1:10">
      <c r="A48" s="23" t="s">
        <v>605</v>
      </c>
      <c r="B48" s="23"/>
      <c r="C48" s="23"/>
      <c r="D48" s="136" t="s">
        <v>2781</v>
      </c>
      <c r="E48" s="130"/>
      <c r="F48" s="130"/>
      <c r="G48" s="130"/>
      <c r="H48" s="130"/>
      <c r="J48" s="23"/>
    </row>
    <row r="49" spans="1:10">
      <c r="A49" s="23" t="s">
        <v>606</v>
      </c>
      <c r="B49" s="23"/>
      <c r="C49" s="23"/>
      <c r="D49" s="136" t="s">
        <v>2770</v>
      </c>
      <c r="E49" s="130"/>
      <c r="F49" s="130"/>
      <c r="G49" s="130"/>
      <c r="H49" s="130"/>
      <c r="J49" s="23"/>
    </row>
    <row r="50" spans="1:10">
      <c r="A50" s="23" t="s">
        <v>607</v>
      </c>
      <c r="B50" s="23"/>
      <c r="C50" s="23"/>
      <c r="D50" s="136" t="s">
        <v>2782</v>
      </c>
      <c r="E50" s="130"/>
      <c r="F50" s="130"/>
      <c r="G50" s="130"/>
      <c r="H50" s="130"/>
      <c r="J50" s="23"/>
    </row>
    <row r="51" spans="1:10">
      <c r="A51" s="23" t="s">
        <v>608</v>
      </c>
      <c r="B51" s="23"/>
      <c r="C51" s="23"/>
      <c r="D51" s="136" t="s">
        <v>2783</v>
      </c>
      <c r="E51" s="130"/>
      <c r="F51" s="130"/>
      <c r="G51" s="130"/>
      <c r="H51" s="130"/>
      <c r="J51" s="23"/>
    </row>
    <row r="52" spans="1:10">
      <c r="A52" s="23" t="s">
        <v>609</v>
      </c>
      <c r="B52" s="23"/>
      <c r="C52" s="23"/>
      <c r="D52" s="136" t="s">
        <v>2784</v>
      </c>
      <c r="E52" s="130"/>
      <c r="F52" s="130"/>
      <c r="G52" s="130"/>
      <c r="H52" s="130"/>
      <c r="J52" s="23"/>
    </row>
    <row r="53" spans="1:10">
      <c r="A53" s="23" t="s">
        <v>610</v>
      </c>
      <c r="B53" s="23"/>
      <c r="C53" s="23"/>
      <c r="D53" s="136" t="s">
        <v>2785</v>
      </c>
      <c r="E53" s="130"/>
      <c r="F53" s="130"/>
      <c r="G53" s="130"/>
      <c r="H53" s="130"/>
      <c r="J53" s="23"/>
    </row>
    <row r="54" spans="1:10">
      <c r="A54" s="23" t="s">
        <v>611</v>
      </c>
      <c r="B54" s="23"/>
      <c r="C54" s="23"/>
      <c r="D54" s="136" t="s">
        <v>2786</v>
      </c>
      <c r="E54" s="130"/>
      <c r="F54" s="130"/>
      <c r="G54" s="130"/>
      <c r="H54" s="130"/>
      <c r="J54" s="23"/>
    </row>
    <row r="55" spans="1:10">
      <c r="A55" s="23" t="s">
        <v>612</v>
      </c>
      <c r="B55" s="23"/>
      <c r="C55" s="23"/>
      <c r="D55" s="136" t="s">
        <v>2787</v>
      </c>
      <c r="E55" s="130"/>
      <c r="F55" s="130"/>
      <c r="G55" s="130"/>
      <c r="H55" s="130"/>
      <c r="J55" s="23"/>
    </row>
    <row r="56" spans="1:10">
      <c r="A56" s="23" t="s">
        <v>613</v>
      </c>
      <c r="B56" s="23"/>
      <c r="C56" s="23"/>
      <c r="D56" s="136" t="s">
        <v>2788</v>
      </c>
      <c r="E56" s="130"/>
      <c r="F56" s="130"/>
      <c r="G56" s="130"/>
      <c r="H56" s="130"/>
      <c r="J56" s="23"/>
    </row>
    <row r="57" spans="1:10">
      <c r="A57" s="23" t="s">
        <v>614</v>
      </c>
      <c r="B57" s="23"/>
      <c r="C57" s="23"/>
      <c r="D57" s="136" t="s">
        <v>2789</v>
      </c>
      <c r="E57" s="130"/>
      <c r="F57" s="130"/>
      <c r="G57" s="130"/>
      <c r="H57" s="130"/>
      <c r="J57" s="23"/>
    </row>
    <row r="58" spans="1:10">
      <c r="A58" s="23" t="s">
        <v>615</v>
      </c>
      <c r="B58" s="23"/>
      <c r="C58" s="23"/>
      <c r="D58" s="136" t="s">
        <v>2790</v>
      </c>
      <c r="E58" s="130"/>
      <c r="F58" s="130"/>
      <c r="G58" s="130"/>
      <c r="H58" s="130"/>
      <c r="J58" s="23"/>
    </row>
    <row r="59" spans="1:10">
      <c r="A59" s="23" t="s">
        <v>616</v>
      </c>
      <c r="B59" s="23"/>
      <c r="C59" s="23"/>
      <c r="D59" s="136" t="s">
        <v>2768</v>
      </c>
      <c r="E59" s="130"/>
      <c r="F59" s="130"/>
      <c r="G59" s="130"/>
      <c r="H59" s="130"/>
      <c r="J59" s="23"/>
    </row>
    <row r="60" spans="1:10">
      <c r="A60" s="23" t="s">
        <v>617</v>
      </c>
      <c r="B60" s="23"/>
      <c r="C60" s="23"/>
      <c r="D60" s="136" t="s">
        <v>2791</v>
      </c>
      <c r="E60" s="130"/>
      <c r="F60" s="130"/>
      <c r="G60" s="130"/>
      <c r="H60" s="130"/>
      <c r="J60" s="23"/>
    </row>
    <row r="61" spans="1:10">
      <c r="A61" s="23" t="s">
        <v>618</v>
      </c>
      <c r="B61" s="23"/>
      <c r="C61" s="23"/>
      <c r="D61" s="136" t="s">
        <v>2792</v>
      </c>
      <c r="E61" s="130"/>
      <c r="F61" s="130"/>
      <c r="G61" s="130"/>
      <c r="H61" s="130"/>
      <c r="J61" s="23"/>
    </row>
    <row r="62" spans="1:10">
      <c r="A62" s="23" t="s">
        <v>619</v>
      </c>
      <c r="B62" s="23"/>
      <c r="C62" s="23"/>
      <c r="D62" s="136" t="s">
        <v>2793</v>
      </c>
      <c r="E62" s="130"/>
      <c r="F62" s="130"/>
      <c r="G62" s="130"/>
      <c r="H62" s="130"/>
      <c r="J62" s="23"/>
    </row>
    <row r="63" spans="1:10">
      <c r="A63" s="23" t="s">
        <v>620</v>
      </c>
      <c r="B63" s="23"/>
      <c r="C63" s="23"/>
      <c r="D63" s="136" t="s">
        <v>2794</v>
      </c>
      <c r="E63" s="130"/>
      <c r="F63" s="130"/>
      <c r="G63" s="130"/>
      <c r="H63" s="130"/>
      <c r="J63" s="23"/>
    </row>
    <row r="64" spans="1:10">
      <c r="A64" s="23" t="s">
        <v>621</v>
      </c>
      <c r="B64" s="23"/>
      <c r="C64" s="23"/>
      <c r="D64" s="136" t="s">
        <v>2795</v>
      </c>
      <c r="E64" s="130"/>
      <c r="F64" s="130"/>
      <c r="G64" s="130"/>
      <c r="H64" s="130"/>
      <c r="J64" s="23"/>
    </row>
    <row r="65" spans="1:10">
      <c r="A65" s="23" t="s">
        <v>622</v>
      </c>
      <c r="B65" s="23"/>
      <c r="C65" s="23"/>
      <c r="D65" s="136" t="s">
        <v>2796</v>
      </c>
      <c r="E65" s="130"/>
      <c r="F65" s="130"/>
      <c r="G65" s="130"/>
      <c r="H65" s="130"/>
      <c r="J65" s="23"/>
    </row>
    <row r="66" spans="1:10">
      <c r="A66" s="23" t="s">
        <v>623</v>
      </c>
      <c r="B66" s="23"/>
      <c r="C66" s="23"/>
      <c r="D66" s="136" t="s">
        <v>2797</v>
      </c>
      <c r="E66" s="130"/>
      <c r="F66" s="130"/>
      <c r="G66" s="130"/>
      <c r="H66" s="130"/>
      <c r="J66" s="23"/>
    </row>
    <row r="67" spans="1:10">
      <c r="A67" s="23" t="s">
        <v>624</v>
      </c>
      <c r="B67" s="23"/>
      <c r="C67" s="23"/>
      <c r="D67" s="136" t="s">
        <v>2798</v>
      </c>
      <c r="E67" s="130"/>
      <c r="F67" s="130"/>
      <c r="G67" s="130"/>
      <c r="H67" s="130"/>
      <c r="J67" s="23"/>
    </row>
    <row r="68" spans="1:10">
      <c r="A68" s="23" t="s">
        <v>625</v>
      </c>
      <c r="B68" s="23"/>
      <c r="C68" s="23"/>
      <c r="D68" s="136" t="s">
        <v>2799</v>
      </c>
      <c r="E68" s="130"/>
      <c r="F68" s="130"/>
      <c r="G68" s="130"/>
      <c r="H68" s="130"/>
      <c r="J68" s="23"/>
    </row>
    <row r="69" spans="1:10">
      <c r="A69" s="23" t="s">
        <v>626</v>
      </c>
      <c r="B69" s="23"/>
      <c r="C69" s="23"/>
      <c r="D69" s="136" t="s">
        <v>2800</v>
      </c>
      <c r="E69" s="130"/>
      <c r="F69" s="130"/>
      <c r="G69" s="130"/>
      <c r="H69" s="130"/>
      <c r="J69" s="23"/>
    </row>
    <row r="70" spans="1:10">
      <c r="A70" s="23" t="s">
        <v>627</v>
      </c>
      <c r="B70" s="23"/>
      <c r="C70" s="23"/>
      <c r="D70" s="136" t="s">
        <v>2801</v>
      </c>
      <c r="E70" s="130"/>
      <c r="F70" s="130"/>
      <c r="G70" s="130"/>
      <c r="H70" s="130"/>
      <c r="J70" s="23"/>
    </row>
    <row r="71" spans="1:10">
      <c r="A71" s="23" t="s">
        <v>628</v>
      </c>
      <c r="B71" s="23"/>
      <c r="C71" s="23"/>
      <c r="D71" s="136" t="s">
        <v>2802</v>
      </c>
      <c r="E71" s="130"/>
      <c r="F71" s="130"/>
      <c r="G71" s="130"/>
      <c r="H71" s="130"/>
      <c r="J71" s="23"/>
    </row>
    <row r="72" spans="1:10">
      <c r="A72" s="23" t="s">
        <v>629</v>
      </c>
      <c r="B72" s="23"/>
      <c r="C72" s="23"/>
      <c r="D72" s="136" t="s">
        <v>2803</v>
      </c>
      <c r="E72" s="130"/>
      <c r="F72" s="130"/>
      <c r="G72" s="130"/>
      <c r="H72" s="130"/>
      <c r="J72" s="23"/>
    </row>
    <row r="73" spans="1:10">
      <c r="A73" s="23" t="s">
        <v>630</v>
      </c>
      <c r="B73" s="23"/>
      <c r="C73" s="23"/>
      <c r="D73" s="136" t="s">
        <v>2804</v>
      </c>
      <c r="E73" s="130"/>
      <c r="F73" s="130"/>
      <c r="G73" s="130"/>
      <c r="H73" s="130"/>
      <c r="J73" s="23"/>
    </row>
    <row r="74" spans="1:10">
      <c r="A74" s="23" t="s">
        <v>631</v>
      </c>
      <c r="B74" s="23"/>
      <c r="C74" s="23"/>
      <c r="D74" s="136" t="s">
        <v>2805</v>
      </c>
      <c r="E74" s="130"/>
      <c r="F74" s="130"/>
      <c r="G74" s="130"/>
      <c r="H74" s="130"/>
      <c r="J74" s="23"/>
    </row>
    <row r="75" spans="1:10">
      <c r="A75" s="23" t="s">
        <v>632</v>
      </c>
      <c r="B75" s="23"/>
      <c r="C75" s="23"/>
      <c r="D75" s="136" t="s">
        <v>2806</v>
      </c>
      <c r="E75" s="130"/>
      <c r="F75" s="130"/>
      <c r="G75" s="130"/>
      <c r="H75" s="130"/>
      <c r="J75" s="23"/>
    </row>
    <row r="76" spans="1:10">
      <c r="A76" s="23" t="s">
        <v>633</v>
      </c>
      <c r="B76" s="23"/>
      <c r="C76" s="23"/>
      <c r="D76" s="134" t="s">
        <v>2807</v>
      </c>
      <c r="E76" s="128">
        <f>SUM(E45:E75)</f>
        <v>0</v>
      </c>
      <c r="F76" s="128">
        <f>SUM(F45:F75)</f>
        <v>0</v>
      </c>
      <c r="G76" s="128">
        <f>SUM(G45:G75)</f>
        <v>0</v>
      </c>
      <c r="H76" s="128">
        <f>SUM(H45:H75)</f>
        <v>0</v>
      </c>
      <c r="I76" s="59" t="s">
        <v>2229</v>
      </c>
      <c r="J76" s="23"/>
    </row>
    <row r="77" spans="1:10">
      <c r="A77" s="23"/>
      <c r="B77" s="23"/>
      <c r="C77" s="23"/>
      <c r="D77" s="133" t="s">
        <v>2808</v>
      </c>
      <c r="E77" s="89"/>
      <c r="F77" s="89"/>
      <c r="G77" s="89"/>
      <c r="H77" s="89"/>
      <c r="I77" s="22"/>
      <c r="J77" s="23"/>
    </row>
    <row r="78" spans="1:10">
      <c r="A78" s="23" t="s">
        <v>634</v>
      </c>
      <c r="B78" s="23"/>
      <c r="C78" s="23"/>
      <c r="D78" s="136" t="s">
        <v>2809</v>
      </c>
      <c r="E78" s="130"/>
      <c r="F78" s="130"/>
      <c r="G78" s="130"/>
      <c r="H78" s="130"/>
      <c r="J78" s="23"/>
    </row>
    <row r="79" spans="1:10">
      <c r="A79" s="23" t="s">
        <v>635</v>
      </c>
      <c r="B79" s="23"/>
      <c r="C79" s="23"/>
      <c r="D79" s="136" t="s">
        <v>2810</v>
      </c>
      <c r="E79" s="130"/>
      <c r="F79" s="130"/>
      <c r="G79" s="130"/>
      <c r="H79" s="130"/>
      <c r="J79" s="23"/>
    </row>
    <row r="80" spans="1:10">
      <c r="A80" s="23" t="s">
        <v>636</v>
      </c>
      <c r="B80" s="23"/>
      <c r="C80" s="23"/>
      <c r="D80" s="136" t="s">
        <v>2811</v>
      </c>
      <c r="E80" s="130"/>
      <c r="F80" s="130"/>
      <c r="G80" s="130"/>
      <c r="H80" s="130"/>
      <c r="J80" s="23"/>
    </row>
    <row r="81" spans="1:10">
      <c r="A81" s="23" t="s">
        <v>637</v>
      </c>
      <c r="B81" s="23"/>
      <c r="C81" s="23"/>
      <c r="D81" s="136" t="s">
        <v>2791</v>
      </c>
      <c r="E81" s="130"/>
      <c r="F81" s="130"/>
      <c r="G81" s="130"/>
      <c r="H81" s="130"/>
      <c r="J81" s="23"/>
    </row>
    <row r="82" spans="1:10">
      <c r="A82" s="23" t="s">
        <v>638</v>
      </c>
      <c r="B82" s="23"/>
      <c r="C82" s="23"/>
      <c r="D82" s="136" t="s">
        <v>2812</v>
      </c>
      <c r="E82" s="130"/>
      <c r="F82" s="130"/>
      <c r="G82" s="130"/>
      <c r="H82" s="130"/>
      <c r="J82" s="23"/>
    </row>
    <row r="83" spans="1:10">
      <c r="A83" s="23" t="s">
        <v>639</v>
      </c>
      <c r="B83" s="23"/>
      <c r="C83" s="23"/>
      <c r="D83" s="136" t="s">
        <v>2813</v>
      </c>
      <c r="E83" s="130"/>
      <c r="F83" s="130"/>
      <c r="G83" s="130"/>
      <c r="H83" s="130"/>
      <c r="J83" s="23"/>
    </row>
    <row r="84" spans="1:10">
      <c r="A84" s="23" t="s">
        <v>640</v>
      </c>
      <c r="B84" s="23"/>
      <c r="C84" s="23"/>
      <c r="D84" s="136" t="s">
        <v>2814</v>
      </c>
      <c r="E84" s="130"/>
      <c r="F84" s="130"/>
      <c r="G84" s="130"/>
      <c r="H84" s="130"/>
      <c r="J84" s="23"/>
    </row>
    <row r="85" spans="1:10">
      <c r="A85" s="23" t="s">
        <v>641</v>
      </c>
      <c r="B85" s="23"/>
      <c r="C85" s="23"/>
      <c r="D85" s="136" t="s">
        <v>2815</v>
      </c>
      <c r="E85" s="130"/>
      <c r="F85" s="130"/>
      <c r="G85" s="130"/>
      <c r="H85" s="130"/>
      <c r="J85" s="23"/>
    </row>
    <row r="86" spans="1:10">
      <c r="A86" s="23" t="s">
        <v>642</v>
      </c>
      <c r="B86" s="23"/>
      <c r="C86" s="23"/>
      <c r="D86" s="136" t="s">
        <v>2816</v>
      </c>
      <c r="E86" s="130"/>
      <c r="F86" s="130"/>
      <c r="G86" s="130"/>
      <c r="H86" s="130"/>
      <c r="J86" s="23"/>
    </row>
    <row r="87" spans="1:10">
      <c r="A87" s="23" t="s">
        <v>643</v>
      </c>
      <c r="B87" s="23"/>
      <c r="C87" s="23"/>
      <c r="D87" s="136" t="s">
        <v>2817</v>
      </c>
      <c r="E87" s="130"/>
      <c r="F87" s="130"/>
      <c r="G87" s="130"/>
      <c r="H87" s="130"/>
      <c r="J87" s="23"/>
    </row>
    <row r="88" spans="1:10">
      <c r="A88" s="23" t="s">
        <v>644</v>
      </c>
      <c r="B88" s="23"/>
      <c r="C88" s="23"/>
      <c r="D88" s="136" t="s">
        <v>2768</v>
      </c>
      <c r="E88" s="130"/>
      <c r="F88" s="130"/>
      <c r="G88" s="130"/>
      <c r="H88" s="130"/>
      <c r="J88" s="23"/>
    </row>
    <row r="89" spans="1:10">
      <c r="A89" s="23" t="s">
        <v>645</v>
      </c>
      <c r="B89" s="23"/>
      <c r="C89" s="23"/>
      <c r="D89" s="136" t="s">
        <v>2789</v>
      </c>
      <c r="E89" s="130"/>
      <c r="F89" s="130"/>
      <c r="G89" s="130"/>
      <c r="H89" s="130"/>
      <c r="J89" s="23"/>
    </row>
    <row r="90" spans="1:10">
      <c r="A90" s="23" t="s">
        <v>646</v>
      </c>
      <c r="B90" s="23"/>
      <c r="C90" s="23"/>
      <c r="D90" s="136" t="s">
        <v>2770</v>
      </c>
      <c r="E90" s="130"/>
      <c r="F90" s="130"/>
      <c r="G90" s="130"/>
      <c r="H90" s="130"/>
      <c r="J90" s="23"/>
    </row>
    <row r="91" spans="1:10">
      <c r="A91" s="23" t="s">
        <v>647</v>
      </c>
      <c r="B91" s="23"/>
      <c r="C91" s="23"/>
      <c r="D91" s="136" t="s">
        <v>2818</v>
      </c>
      <c r="E91" s="130"/>
      <c r="F91" s="130"/>
      <c r="G91" s="130"/>
      <c r="H91" s="130"/>
      <c r="J91" s="23"/>
    </row>
    <row r="92" spans="1:10">
      <c r="A92" s="23" t="s">
        <v>648</v>
      </c>
      <c r="B92" s="23"/>
      <c r="C92" s="23"/>
      <c r="D92" s="136" t="s">
        <v>2790</v>
      </c>
      <c r="E92" s="130"/>
      <c r="F92" s="130"/>
      <c r="G92" s="130"/>
      <c r="H92" s="130"/>
      <c r="J92" s="23"/>
    </row>
    <row r="93" spans="1:10">
      <c r="A93" s="23" t="s">
        <v>649</v>
      </c>
      <c r="B93" s="23"/>
      <c r="C93" s="23"/>
      <c r="D93" s="136" t="s">
        <v>2800</v>
      </c>
      <c r="E93" s="130"/>
      <c r="F93" s="130"/>
      <c r="G93" s="130"/>
      <c r="H93" s="130"/>
      <c r="J93" s="23"/>
    </row>
    <row r="94" spans="1:10">
      <c r="A94" s="23" t="s">
        <v>650</v>
      </c>
      <c r="B94" s="23"/>
      <c r="C94" s="23"/>
      <c r="D94" s="136" t="s">
        <v>2819</v>
      </c>
      <c r="E94" s="130"/>
      <c r="F94" s="130"/>
      <c r="G94" s="130"/>
      <c r="H94" s="130"/>
      <c r="J94" s="23"/>
    </row>
    <row r="95" spans="1:10">
      <c r="A95" s="23" t="s">
        <v>651</v>
      </c>
      <c r="B95" s="23"/>
      <c r="C95" s="23"/>
      <c r="D95" s="136" t="s">
        <v>2782</v>
      </c>
      <c r="E95" s="130"/>
      <c r="F95" s="130"/>
      <c r="G95" s="130"/>
      <c r="H95" s="130"/>
      <c r="J95" s="23"/>
    </row>
    <row r="96" spans="1:10">
      <c r="A96" s="23" t="s">
        <v>652</v>
      </c>
      <c r="B96" s="23"/>
      <c r="C96" s="23"/>
      <c r="D96" s="136" t="s">
        <v>2783</v>
      </c>
      <c r="E96" s="130"/>
      <c r="F96" s="130"/>
      <c r="G96" s="130"/>
      <c r="H96" s="130"/>
      <c r="J96" s="23"/>
    </row>
    <row r="97" spans="1:10">
      <c r="A97" s="23" t="s">
        <v>653</v>
      </c>
      <c r="B97" s="23"/>
      <c r="C97" s="23"/>
      <c r="D97" s="136" t="s">
        <v>2820</v>
      </c>
      <c r="E97" s="130"/>
      <c r="F97" s="130"/>
      <c r="G97" s="130"/>
      <c r="H97" s="130"/>
      <c r="J97" s="23"/>
    </row>
    <row r="98" spans="1:10">
      <c r="A98" s="23" t="s">
        <v>654</v>
      </c>
      <c r="B98" s="23"/>
      <c r="C98" s="23"/>
      <c r="D98" s="136" t="s">
        <v>2802</v>
      </c>
      <c r="E98" s="130"/>
      <c r="F98" s="130"/>
      <c r="G98" s="130"/>
      <c r="H98" s="130"/>
      <c r="J98" s="23"/>
    </row>
    <row r="99" spans="1:10">
      <c r="A99" s="23" t="s">
        <v>655</v>
      </c>
      <c r="B99" s="23"/>
      <c r="C99" s="23"/>
      <c r="D99" s="136" t="s">
        <v>2784</v>
      </c>
      <c r="E99" s="130"/>
      <c r="F99" s="130"/>
      <c r="G99" s="130"/>
      <c r="H99" s="130"/>
      <c r="J99" s="23"/>
    </row>
    <row r="100" spans="1:10">
      <c r="A100" s="23" t="s">
        <v>656</v>
      </c>
      <c r="B100" s="23"/>
      <c r="C100" s="23"/>
      <c r="D100" s="136" t="s">
        <v>2821</v>
      </c>
      <c r="E100" s="130"/>
      <c r="F100" s="130"/>
      <c r="G100" s="130"/>
      <c r="H100" s="130"/>
      <c r="J100" s="23"/>
    </row>
    <row r="101" spans="1:10">
      <c r="A101" s="23" t="s">
        <v>657</v>
      </c>
      <c r="B101" s="23"/>
      <c r="C101" s="23"/>
      <c r="D101" s="134" t="s">
        <v>2822</v>
      </c>
      <c r="E101" s="128">
        <f>SUM(E78:E100)</f>
        <v>0</v>
      </c>
      <c r="F101" s="128">
        <f>SUM(F78:F100)</f>
        <v>0</v>
      </c>
      <c r="G101" s="128">
        <f>SUM(G78:G100)</f>
        <v>0</v>
      </c>
      <c r="H101" s="128">
        <f>SUM(H78:H100)</f>
        <v>0</v>
      </c>
      <c r="I101" s="59" t="s">
        <v>2229</v>
      </c>
      <c r="J101" s="23"/>
    </row>
    <row r="102" spans="1:10">
      <c r="A102" s="23"/>
      <c r="B102" s="23"/>
      <c r="C102" s="23"/>
      <c r="D102" s="133" t="s">
        <v>2316</v>
      </c>
      <c r="E102" s="89"/>
      <c r="F102" s="89"/>
      <c r="G102" s="89"/>
      <c r="H102" s="89"/>
      <c r="I102" s="22"/>
      <c r="J102" s="23"/>
    </row>
    <row r="103" spans="1:10">
      <c r="A103" s="23" t="s">
        <v>658</v>
      </c>
      <c r="B103" s="23"/>
      <c r="C103" s="23"/>
      <c r="D103" s="136" t="s">
        <v>2823</v>
      </c>
      <c r="E103" s="130"/>
      <c r="F103" s="130"/>
      <c r="G103" s="130"/>
      <c r="H103" s="130"/>
      <c r="J103" s="23"/>
    </row>
    <row r="104" spans="1:10">
      <c r="A104" s="23" t="s">
        <v>659</v>
      </c>
      <c r="B104" s="23"/>
      <c r="C104" s="23"/>
      <c r="D104" s="136" t="s">
        <v>2824</v>
      </c>
      <c r="E104" s="130"/>
      <c r="F104" s="130"/>
      <c r="G104" s="130"/>
      <c r="H104" s="130"/>
      <c r="J104" s="23"/>
    </row>
    <row r="105" spans="1:10">
      <c r="A105" s="23" t="s">
        <v>660</v>
      </c>
      <c r="B105" s="23"/>
      <c r="C105" s="23"/>
      <c r="D105" s="136" t="s">
        <v>2825</v>
      </c>
      <c r="E105" s="130"/>
      <c r="F105" s="130"/>
      <c r="G105" s="130"/>
      <c r="H105" s="130"/>
      <c r="J105" s="23"/>
    </row>
    <row r="106" spans="1:10">
      <c r="A106" s="23" t="s">
        <v>661</v>
      </c>
      <c r="B106" s="23"/>
      <c r="C106" s="23"/>
      <c r="D106" s="136" t="s">
        <v>2826</v>
      </c>
      <c r="E106" s="130"/>
      <c r="F106" s="130"/>
      <c r="G106" s="130"/>
      <c r="H106" s="130"/>
      <c r="J106" s="23"/>
    </row>
    <row r="107" spans="1:10">
      <c r="A107" s="23" t="s">
        <v>662</v>
      </c>
      <c r="B107" s="23"/>
      <c r="C107" s="23"/>
      <c r="D107" s="136" t="s">
        <v>2407</v>
      </c>
      <c r="E107" s="130"/>
      <c r="F107" s="130"/>
      <c r="G107" s="130"/>
      <c r="H107" s="130"/>
      <c r="J107" s="23"/>
    </row>
    <row r="108" spans="1:10">
      <c r="A108" s="23" t="s">
        <v>663</v>
      </c>
      <c r="B108" s="23"/>
      <c r="C108" s="23"/>
      <c r="D108" s="136" t="s">
        <v>2827</v>
      </c>
      <c r="E108" s="130"/>
      <c r="F108" s="130"/>
      <c r="G108" s="130"/>
      <c r="H108" s="130"/>
      <c r="J108" s="23"/>
    </row>
    <row r="109" spans="1:10">
      <c r="A109" s="23" t="s">
        <v>664</v>
      </c>
      <c r="B109" s="23"/>
      <c r="C109" s="23"/>
      <c r="D109" s="136" t="s">
        <v>2565</v>
      </c>
      <c r="E109" s="130"/>
      <c r="F109" s="130"/>
      <c r="G109" s="130"/>
      <c r="H109" s="130"/>
      <c r="J109" s="23"/>
    </row>
    <row r="110" spans="1:10">
      <c r="A110" s="23" t="s">
        <v>665</v>
      </c>
      <c r="B110" s="23"/>
      <c r="C110" s="23"/>
      <c r="D110" s="136" t="s">
        <v>2409</v>
      </c>
      <c r="E110" s="130"/>
      <c r="F110" s="130"/>
      <c r="G110" s="130"/>
      <c r="H110" s="130"/>
      <c r="J110" s="23"/>
    </row>
    <row r="111" spans="1:10">
      <c r="A111" s="23" t="s">
        <v>666</v>
      </c>
      <c r="B111" s="23"/>
      <c r="C111" s="23"/>
      <c r="D111" s="136" t="s">
        <v>2718</v>
      </c>
      <c r="E111" s="130"/>
      <c r="F111" s="130"/>
      <c r="G111" s="130"/>
      <c r="H111" s="130"/>
      <c r="J111" s="23"/>
    </row>
    <row r="112" spans="1:10">
      <c r="A112" s="23" t="s">
        <v>667</v>
      </c>
      <c r="B112" s="23"/>
      <c r="C112" s="23"/>
      <c r="D112" s="136" t="s">
        <v>2828</v>
      </c>
      <c r="E112" s="130"/>
      <c r="F112" s="130"/>
      <c r="G112" s="130"/>
      <c r="H112" s="130"/>
      <c r="J112" s="23"/>
    </row>
    <row r="113" spans="1:10">
      <c r="A113" s="23" t="s">
        <v>668</v>
      </c>
      <c r="B113" s="23"/>
      <c r="C113" s="23"/>
      <c r="D113" s="136" t="s">
        <v>2829</v>
      </c>
      <c r="E113" s="130"/>
      <c r="F113" s="130"/>
      <c r="G113" s="130"/>
      <c r="H113" s="130"/>
      <c r="J113" s="23"/>
    </row>
    <row r="114" spans="1:10">
      <c r="A114" s="23" t="s">
        <v>669</v>
      </c>
      <c r="B114" s="23"/>
      <c r="C114" s="23"/>
      <c r="D114" s="136" t="s">
        <v>2830</v>
      </c>
      <c r="E114" s="130"/>
      <c r="F114" s="130"/>
      <c r="G114" s="130"/>
      <c r="H114" s="130"/>
      <c r="J114" s="23"/>
    </row>
    <row r="115" spans="1:10">
      <c r="A115" s="23" t="s">
        <v>670</v>
      </c>
      <c r="B115" s="23"/>
      <c r="C115" s="23"/>
      <c r="D115" s="136" t="s">
        <v>2831</v>
      </c>
      <c r="E115" s="130"/>
      <c r="F115" s="130"/>
      <c r="G115" s="130"/>
      <c r="H115" s="130"/>
      <c r="J115" s="23"/>
    </row>
    <row r="116" spans="1:10">
      <c r="A116" s="23" t="s">
        <v>671</v>
      </c>
      <c r="B116" s="23"/>
      <c r="C116" s="23"/>
      <c r="D116" s="134" t="s">
        <v>2832</v>
      </c>
      <c r="E116" s="128">
        <f>SUM(E103:E115)</f>
        <v>0</v>
      </c>
      <c r="F116" s="128">
        <f>SUM(F103:F115)</f>
        <v>0</v>
      </c>
      <c r="G116" s="128">
        <f>SUM(G103:G115)</f>
        <v>0</v>
      </c>
      <c r="H116" s="128">
        <f>SUM(H103:H115)</f>
        <v>0</v>
      </c>
      <c r="I116" s="59" t="s">
        <v>2229</v>
      </c>
      <c r="J116" s="23"/>
    </row>
    <row r="117" spans="1:10">
      <c r="A117" s="23"/>
      <c r="B117" s="23"/>
      <c r="C117" s="23"/>
      <c r="D117" s="133" t="s">
        <v>2833</v>
      </c>
      <c r="E117" s="89"/>
      <c r="F117" s="89"/>
      <c r="G117" s="89"/>
      <c r="H117" s="89"/>
      <c r="I117" s="22"/>
      <c r="J117" s="23"/>
    </row>
    <row r="118" spans="1:10">
      <c r="A118" s="23" t="s">
        <v>672</v>
      </c>
      <c r="B118" s="23"/>
      <c r="C118" s="23"/>
      <c r="D118" s="136" t="s">
        <v>2470</v>
      </c>
      <c r="E118" s="130"/>
      <c r="F118" s="130"/>
      <c r="G118" s="130"/>
      <c r="H118" s="130"/>
      <c r="J118" s="23"/>
    </row>
    <row r="119" spans="1:10">
      <c r="A119" s="23" t="s">
        <v>673</v>
      </c>
      <c r="B119" s="23"/>
      <c r="C119" s="23"/>
      <c r="D119" s="136" t="s">
        <v>2834</v>
      </c>
      <c r="E119" s="130"/>
      <c r="F119" s="130"/>
      <c r="G119" s="130"/>
      <c r="H119" s="130"/>
      <c r="J119" s="23"/>
    </row>
    <row r="120" spans="1:10">
      <c r="A120" s="23" t="s">
        <v>674</v>
      </c>
      <c r="B120" s="23"/>
      <c r="C120" s="23"/>
      <c r="D120" s="136" t="s">
        <v>2835</v>
      </c>
      <c r="E120" s="130"/>
      <c r="F120" s="130"/>
      <c r="G120" s="130"/>
      <c r="H120" s="130"/>
      <c r="J120" s="23"/>
    </row>
    <row r="121" spans="1:10">
      <c r="A121" s="23" t="s">
        <v>675</v>
      </c>
      <c r="B121" s="23"/>
      <c r="C121" s="23"/>
      <c r="D121" s="136" t="s">
        <v>2836</v>
      </c>
      <c r="E121" s="130"/>
      <c r="F121" s="130"/>
      <c r="G121" s="130"/>
      <c r="H121" s="130"/>
      <c r="J121" s="23"/>
    </row>
    <row r="122" spans="1:10">
      <c r="A122" s="23" t="s">
        <v>676</v>
      </c>
      <c r="B122" s="23"/>
      <c r="C122" s="23"/>
      <c r="D122" s="136" t="s">
        <v>2837</v>
      </c>
      <c r="E122" s="130"/>
      <c r="F122" s="130"/>
      <c r="G122" s="130"/>
      <c r="H122" s="130"/>
      <c r="J122" s="23"/>
    </row>
    <row r="123" spans="1:10">
      <c r="A123" s="23" t="s">
        <v>677</v>
      </c>
      <c r="B123" s="23"/>
      <c r="C123" s="23"/>
      <c r="D123" s="134" t="s">
        <v>2838</v>
      </c>
      <c r="E123" s="128">
        <f>SUM(E118:E122)</f>
        <v>0</v>
      </c>
      <c r="F123" s="128">
        <f>SUM(F118:F122)</f>
        <v>0</v>
      </c>
      <c r="G123" s="128">
        <f>SUM(G118:G122)</f>
        <v>0</v>
      </c>
      <c r="H123" s="128">
        <f>SUM(H118:H122)</f>
        <v>0</v>
      </c>
      <c r="I123" s="59" t="s">
        <v>2229</v>
      </c>
      <c r="J123" s="23"/>
    </row>
    <row r="124" spans="1:10">
      <c r="A124" s="23"/>
      <c r="B124" s="23"/>
      <c r="C124" s="23"/>
      <c r="D124" s="133" t="s">
        <v>2320</v>
      </c>
      <c r="E124" s="89"/>
      <c r="F124" s="89"/>
      <c r="G124" s="89"/>
      <c r="H124" s="89"/>
      <c r="I124" s="22"/>
      <c r="J124" s="23"/>
    </row>
    <row r="125" spans="1:10">
      <c r="A125" s="23" t="s">
        <v>678</v>
      </c>
      <c r="B125" s="23"/>
      <c r="C125" s="23"/>
      <c r="D125" s="136" t="s">
        <v>2839</v>
      </c>
      <c r="E125" s="130"/>
      <c r="F125" s="130"/>
      <c r="G125" s="130"/>
      <c r="H125" s="130"/>
      <c r="J125" s="23"/>
    </row>
    <row r="126" spans="1:10">
      <c r="A126" s="23" t="s">
        <v>679</v>
      </c>
      <c r="B126" s="23"/>
      <c r="C126" s="23"/>
      <c r="D126" s="136" t="s">
        <v>2840</v>
      </c>
      <c r="E126" s="130"/>
      <c r="F126" s="130"/>
      <c r="G126" s="130"/>
      <c r="H126" s="130"/>
      <c r="J126" s="23"/>
    </row>
    <row r="127" spans="1:10">
      <c r="A127" s="23" t="s">
        <v>680</v>
      </c>
      <c r="B127" s="23"/>
      <c r="C127" s="23"/>
      <c r="D127" s="136" t="s">
        <v>2841</v>
      </c>
      <c r="E127" s="130"/>
      <c r="F127" s="130"/>
      <c r="G127" s="130"/>
      <c r="H127" s="130"/>
      <c r="J127" s="23"/>
    </row>
    <row r="128" spans="1:10">
      <c r="A128" s="23" t="s">
        <v>681</v>
      </c>
      <c r="B128" s="23"/>
      <c r="C128" s="23"/>
      <c r="D128" s="136" t="s">
        <v>2842</v>
      </c>
      <c r="E128" s="130"/>
      <c r="F128" s="130"/>
      <c r="G128" s="130"/>
      <c r="H128" s="130"/>
      <c r="J128" s="23"/>
    </row>
    <row r="129" spans="1:10">
      <c r="A129" s="23" t="s">
        <v>682</v>
      </c>
      <c r="B129" s="23"/>
      <c r="C129" s="23"/>
      <c r="D129" s="136" t="s">
        <v>2843</v>
      </c>
      <c r="E129" s="130"/>
      <c r="F129" s="130"/>
      <c r="G129" s="130"/>
      <c r="H129" s="130"/>
      <c r="J129" s="23"/>
    </row>
    <row r="130" spans="1:10">
      <c r="A130" s="23" t="s">
        <v>683</v>
      </c>
      <c r="B130" s="23"/>
      <c r="C130" s="23"/>
      <c r="D130" s="136" t="s">
        <v>2844</v>
      </c>
      <c r="E130" s="130"/>
      <c r="F130" s="130"/>
      <c r="G130" s="130"/>
      <c r="H130" s="130"/>
      <c r="J130" s="23"/>
    </row>
    <row r="131" spans="1:10">
      <c r="A131" s="23" t="s">
        <v>684</v>
      </c>
      <c r="B131" s="23"/>
      <c r="C131" s="23"/>
      <c r="D131" s="136" t="s">
        <v>2845</v>
      </c>
      <c r="E131" s="130"/>
      <c r="F131" s="130"/>
      <c r="G131" s="130"/>
      <c r="H131" s="130"/>
      <c r="J131" s="23"/>
    </row>
    <row r="132" spans="1:10">
      <c r="A132" s="23" t="s">
        <v>685</v>
      </c>
      <c r="B132" s="23"/>
      <c r="C132" s="23"/>
      <c r="D132" s="136" t="s">
        <v>2846</v>
      </c>
      <c r="E132" s="130"/>
      <c r="F132" s="130"/>
      <c r="G132" s="130"/>
      <c r="H132" s="130"/>
      <c r="J132" s="23"/>
    </row>
    <row r="133" spans="1:10">
      <c r="A133" s="23" t="s">
        <v>686</v>
      </c>
      <c r="B133" s="23"/>
      <c r="C133" s="23"/>
      <c r="D133" s="134" t="s">
        <v>2847</v>
      </c>
      <c r="E133" s="128">
        <f>SUM(E125:E132)</f>
        <v>0</v>
      </c>
      <c r="F133" s="128">
        <f>SUM(F125:F132)</f>
        <v>0</v>
      </c>
      <c r="G133" s="128">
        <f>SUM(G125:G132)</f>
        <v>0</v>
      </c>
      <c r="H133" s="128">
        <f>SUM(H125:H132)</f>
        <v>0</v>
      </c>
      <c r="I133" s="59" t="s">
        <v>2229</v>
      </c>
      <c r="J133" s="23"/>
    </row>
    <row r="134" spans="1:10">
      <c r="A134" s="23"/>
      <c r="B134" s="23"/>
      <c r="C134" s="23"/>
      <c r="D134" s="133" t="s">
        <v>2324</v>
      </c>
      <c r="E134" s="89"/>
      <c r="F134" s="89"/>
      <c r="G134" s="89"/>
      <c r="H134" s="89"/>
      <c r="I134" s="22"/>
      <c r="J134" s="23"/>
    </row>
    <row r="135" spans="1:10">
      <c r="A135" s="23" t="s">
        <v>687</v>
      </c>
      <c r="B135" s="23"/>
      <c r="C135" s="23"/>
      <c r="D135" s="136" t="s">
        <v>2848</v>
      </c>
      <c r="E135" s="130"/>
      <c r="F135" s="130"/>
      <c r="G135" s="130"/>
      <c r="H135" s="130"/>
      <c r="J135" s="23"/>
    </row>
    <row r="136" spans="1:10">
      <c r="A136" s="23" t="s">
        <v>688</v>
      </c>
      <c r="B136" s="23"/>
      <c r="C136" s="23"/>
      <c r="D136" s="136" t="s">
        <v>2849</v>
      </c>
      <c r="E136" s="130"/>
      <c r="F136" s="130"/>
      <c r="G136" s="130"/>
      <c r="H136" s="130"/>
      <c r="J136" s="23"/>
    </row>
    <row r="137" spans="1:10">
      <c r="A137" s="23" t="s">
        <v>689</v>
      </c>
      <c r="B137" s="23"/>
      <c r="C137" s="23"/>
      <c r="D137" s="136" t="s">
        <v>2850</v>
      </c>
      <c r="E137" s="130"/>
      <c r="F137" s="130"/>
      <c r="G137" s="130"/>
      <c r="H137" s="130"/>
      <c r="J137" s="23"/>
    </row>
    <row r="138" spans="1:10">
      <c r="A138" s="23" t="s">
        <v>690</v>
      </c>
      <c r="B138" s="23"/>
      <c r="C138" s="23"/>
      <c r="D138" s="136" t="s">
        <v>2851</v>
      </c>
      <c r="E138" s="130"/>
      <c r="F138" s="130"/>
      <c r="G138" s="130"/>
      <c r="H138" s="130"/>
      <c r="J138" s="23"/>
    </row>
    <row r="139" spans="1:10">
      <c r="A139" s="23" t="s">
        <v>691</v>
      </c>
      <c r="B139" s="23"/>
      <c r="C139" s="23"/>
      <c r="D139" s="136" t="s">
        <v>2852</v>
      </c>
      <c r="E139" s="130"/>
      <c r="F139" s="130"/>
      <c r="G139" s="130"/>
      <c r="H139" s="130"/>
      <c r="J139" s="23"/>
    </row>
    <row r="140" spans="1:10">
      <c r="A140" s="23" t="s">
        <v>692</v>
      </c>
      <c r="B140" s="23"/>
      <c r="C140" s="23"/>
      <c r="D140" s="136" t="s">
        <v>2853</v>
      </c>
      <c r="E140" s="130"/>
      <c r="F140" s="130"/>
      <c r="G140" s="130"/>
      <c r="H140" s="130"/>
      <c r="J140" s="23"/>
    </row>
    <row r="141" spans="1:10">
      <c r="A141" s="23" t="s">
        <v>693</v>
      </c>
      <c r="B141" s="23"/>
      <c r="C141" s="23"/>
      <c r="D141" s="136" t="s">
        <v>2854</v>
      </c>
      <c r="E141" s="130"/>
      <c r="F141" s="130"/>
      <c r="G141" s="130"/>
      <c r="H141" s="130"/>
      <c r="J141" s="23"/>
    </row>
    <row r="142" spans="1:10">
      <c r="A142" s="23" t="s">
        <v>694</v>
      </c>
      <c r="B142" s="23"/>
      <c r="C142" s="23"/>
      <c r="D142" s="136" t="s">
        <v>2855</v>
      </c>
      <c r="E142" s="130"/>
      <c r="F142" s="130"/>
      <c r="G142" s="130"/>
      <c r="H142" s="130"/>
      <c r="J142" s="23"/>
    </row>
    <row r="143" spans="1:10">
      <c r="A143" s="23" t="s">
        <v>695</v>
      </c>
      <c r="B143" s="23"/>
      <c r="C143" s="23"/>
      <c r="D143" s="136" t="s">
        <v>2856</v>
      </c>
      <c r="E143" s="130"/>
      <c r="F143" s="130"/>
      <c r="G143" s="130"/>
      <c r="H143" s="130"/>
      <c r="J143" s="23"/>
    </row>
    <row r="144" spans="1:10">
      <c r="A144" s="23" t="s">
        <v>696</v>
      </c>
      <c r="B144" s="23"/>
      <c r="C144" s="23"/>
      <c r="D144" s="134" t="s">
        <v>2857</v>
      </c>
      <c r="E144" s="128">
        <f>SUM(E135:E143)</f>
        <v>0</v>
      </c>
      <c r="F144" s="128">
        <f>SUM(F135:F143)</f>
        <v>0</v>
      </c>
      <c r="G144" s="128">
        <f>SUM(G135:G143)</f>
        <v>0</v>
      </c>
      <c r="H144" s="128">
        <f>SUM(H135:H143)</f>
        <v>0</v>
      </c>
      <c r="I144" s="59" t="s">
        <v>2229</v>
      </c>
      <c r="J144" s="23"/>
    </row>
    <row r="145" spans="1:10">
      <c r="A145" s="23"/>
      <c r="B145" s="23"/>
      <c r="C145" s="23"/>
      <c r="D145" s="133" t="s">
        <v>2858</v>
      </c>
      <c r="E145" s="89"/>
      <c r="F145" s="89"/>
      <c r="G145" s="89"/>
      <c r="H145" s="89"/>
      <c r="I145" s="22"/>
      <c r="J145" s="23"/>
    </row>
    <row r="146" spans="1:10">
      <c r="A146" s="23" t="s">
        <v>697</v>
      </c>
      <c r="B146" s="23"/>
      <c r="C146" s="23"/>
      <c r="D146" s="136" t="s">
        <v>2397</v>
      </c>
      <c r="E146" s="130"/>
      <c r="F146" s="130"/>
      <c r="G146" s="130"/>
      <c r="H146" s="130"/>
      <c r="J146" s="23"/>
    </row>
    <row r="147" spans="1:10">
      <c r="A147" s="23" t="s">
        <v>698</v>
      </c>
      <c r="B147" s="23"/>
      <c r="C147" s="23"/>
      <c r="D147" s="136" t="s">
        <v>2859</v>
      </c>
      <c r="E147" s="130"/>
      <c r="F147" s="130"/>
      <c r="G147" s="130"/>
      <c r="H147" s="130"/>
      <c r="J147" s="23"/>
    </row>
    <row r="148" spans="1:10">
      <c r="A148" s="23" t="s">
        <v>699</v>
      </c>
      <c r="B148" s="23"/>
      <c r="C148" s="23"/>
      <c r="D148" s="136" t="s">
        <v>2860</v>
      </c>
      <c r="E148" s="130"/>
      <c r="F148" s="130"/>
      <c r="G148" s="130"/>
      <c r="H148" s="130"/>
      <c r="J148" s="23"/>
    </row>
    <row r="149" spans="1:10">
      <c r="A149" s="23" t="s">
        <v>700</v>
      </c>
      <c r="B149" s="23"/>
      <c r="C149" s="23"/>
      <c r="D149" s="136" t="s">
        <v>2861</v>
      </c>
      <c r="E149" s="130"/>
      <c r="F149" s="130"/>
      <c r="G149" s="130"/>
      <c r="H149" s="130"/>
      <c r="J149" s="23"/>
    </row>
    <row r="150" spans="1:10">
      <c r="A150" s="23" t="s">
        <v>701</v>
      </c>
      <c r="B150" s="23"/>
      <c r="C150" s="23"/>
      <c r="D150" s="136" t="s">
        <v>2862</v>
      </c>
      <c r="E150" s="130"/>
      <c r="F150" s="130"/>
      <c r="G150" s="130"/>
      <c r="H150" s="130"/>
      <c r="J150" s="23"/>
    </row>
    <row r="151" spans="1:10">
      <c r="A151" s="23" t="s">
        <v>702</v>
      </c>
      <c r="B151" s="23"/>
      <c r="C151" s="23"/>
      <c r="D151" s="136" t="s">
        <v>2863</v>
      </c>
      <c r="E151" s="130"/>
      <c r="F151" s="130"/>
      <c r="G151" s="130"/>
      <c r="H151" s="130"/>
      <c r="J151" s="23"/>
    </row>
    <row r="152" spans="1:10">
      <c r="A152" s="23" t="s">
        <v>703</v>
      </c>
      <c r="B152" s="23"/>
      <c r="C152" s="23"/>
      <c r="D152" s="136" t="s">
        <v>2864</v>
      </c>
      <c r="E152" s="130"/>
      <c r="F152" s="130"/>
      <c r="G152" s="130"/>
      <c r="H152" s="130"/>
      <c r="J152" s="23"/>
    </row>
    <row r="153" spans="1:10">
      <c r="A153" s="23" t="s">
        <v>704</v>
      </c>
      <c r="B153" s="23"/>
      <c r="C153" s="23"/>
      <c r="D153" s="136" t="s">
        <v>2865</v>
      </c>
      <c r="E153" s="130"/>
      <c r="F153" s="130"/>
      <c r="G153" s="130"/>
      <c r="H153" s="130"/>
      <c r="J153" s="23"/>
    </row>
    <row r="154" spans="1:10">
      <c r="A154" s="23" t="s">
        <v>705</v>
      </c>
      <c r="B154" s="23"/>
      <c r="C154" s="23"/>
      <c r="D154" s="136" t="s">
        <v>2866</v>
      </c>
      <c r="E154" s="130"/>
      <c r="F154" s="130"/>
      <c r="G154" s="130"/>
      <c r="H154" s="130"/>
      <c r="J154" s="23"/>
    </row>
    <row r="155" spans="1:10">
      <c r="A155" s="23" t="s">
        <v>706</v>
      </c>
      <c r="B155" s="23"/>
      <c r="C155" s="23"/>
      <c r="D155" s="136" t="s">
        <v>2867</v>
      </c>
      <c r="E155" s="130"/>
      <c r="F155" s="130"/>
      <c r="G155" s="130"/>
      <c r="H155" s="130"/>
      <c r="J155" s="23"/>
    </row>
    <row r="156" spans="1:10">
      <c r="A156" s="23" t="s">
        <v>707</v>
      </c>
      <c r="B156" s="23"/>
      <c r="C156" s="23"/>
      <c r="D156" s="136" t="s">
        <v>2868</v>
      </c>
      <c r="E156" s="130"/>
      <c r="F156" s="130"/>
      <c r="G156" s="130"/>
      <c r="H156" s="130"/>
      <c r="J156" s="23"/>
    </row>
    <row r="157" spans="1:10">
      <c r="A157" s="23" t="s">
        <v>708</v>
      </c>
      <c r="B157" s="23"/>
      <c r="C157" s="23"/>
      <c r="D157" s="134" t="s">
        <v>2869</v>
      </c>
      <c r="E157" s="128">
        <f>SUM(E146:E156)</f>
        <v>0</v>
      </c>
      <c r="F157" s="128">
        <f>SUM(F146:F156)</f>
        <v>0</v>
      </c>
      <c r="G157" s="128">
        <f>SUM(G146:G156)</f>
        <v>0</v>
      </c>
      <c r="H157" s="128">
        <f>SUM(H146:H156)</f>
        <v>0</v>
      </c>
      <c r="I157" s="59" t="s">
        <v>2229</v>
      </c>
      <c r="J157" s="23"/>
    </row>
    <row r="158" spans="1:10">
      <c r="A158" s="23"/>
      <c r="B158" s="23"/>
      <c r="C158" s="23" t="s">
        <v>437</v>
      </c>
      <c r="D158" s="42"/>
      <c r="E158" s="22"/>
      <c r="F158" s="22"/>
      <c r="G158" s="22"/>
      <c r="H158" s="22"/>
      <c r="I158" s="22"/>
      <c r="J158" s="23"/>
    </row>
    <row r="159" spans="1:10">
      <c r="A159" s="23"/>
      <c r="B159" s="23"/>
      <c r="C159" s="23" t="s">
        <v>457</v>
      </c>
      <c r="D159" s="23"/>
      <c r="E159" s="23"/>
      <c r="F159" s="23"/>
      <c r="G159" s="23"/>
      <c r="H159" s="23"/>
      <c r="I159" s="23"/>
      <c r="J159" s="23" t="s">
        <v>458</v>
      </c>
    </row>
  </sheetData>
  <sheetProtection algorithmName="SHA-512" hashValue="idbcTZwp6ve8L8hGiA9wrkY3LjCmvc3Yvmy24shXCl0VcgY1oH5Y53tG90ZY17oOE3fLCom96HNoOU6Q/tb/hw==" saltValue="mVmMQ0Q3Vi7uha3nTCddYA==" spinCount="100000" sheet="1" objects="1" scenarios="1" formatColumns="0" formatRows="0"/>
  <dataValidations count="1">
    <dataValidation type="custom" allowBlank="1" showInputMessage="1" showErrorMessage="1" error="Please enter a numeric value upto 2 decimal places only" sqref="E146:H157 E135:H144 E125:H133 E118:H123 E103:H116 E78:H101 E45:H76 E32:H43 E22:H30 E16:H20" xr:uid="{00000000-0002-0000-0B00-000000000000}">
      <formula1>AND(ISNUMBER(E16),IF(ISERR(FIND(".",E16)),TRUE,IF(LEN(E16)-FIND(".",E16)&lt;=2,TRUE,FALSE)))</formula1>
    </dataValidation>
  </dataValidations>
  <hyperlinks>
    <hyperlink ref="A25" r:id="rId1" xr:uid="{00000000-0004-0000-0B00-000000000000}"/>
    <hyperlink ref="A28" r:id="rId2" xr:uid="{00000000-0004-0000-0B00-000001000000}"/>
    <hyperlink ref="I20" tooltip="اظهار تفاصيل البند" display="اظهار تفاصيل البند" xr:uid="{3360FDC1-6F37-4232-880D-0CED528949EC}"/>
    <hyperlink ref="I24" tooltip="اظهار تفاصيل البند" display="اظهار تفاصيل البند" xr:uid="{22F4BC9C-89E2-4FB4-928F-568D60AC368B}"/>
    <hyperlink ref="I30" tooltip="اظهار تفاصيل البند" display="اظهار تفاصيل البند" xr:uid="{F166F6D3-9BCA-4554-A1A3-F4C8A767EBA5}"/>
    <hyperlink ref="I43" tooltip="اظهار تفاصيل البند" display="اظهار تفاصيل البند" xr:uid="{E2576F3C-66D0-4DCE-A03E-A767763939D9}"/>
    <hyperlink ref="I76" tooltip="اظهار تفاصيل البند" display="اظهار تفاصيل البند" xr:uid="{5C737A68-C334-4CB7-A6FB-9F67B8923BB4}"/>
    <hyperlink ref="I101" tooltip="اظهار تفاصيل البند" display="اظهار تفاصيل البند" xr:uid="{1967C6BB-493B-4248-A9A8-0AEEA216B73E}"/>
    <hyperlink ref="I116" tooltip="اظهار تفاصيل البند" display="اظهار تفاصيل البند" xr:uid="{27F7A658-50DE-46A2-AB42-BF74C8C8CEAC}"/>
    <hyperlink ref="I123" tooltip="اظهار تفاصيل البند" display="اظهار تفاصيل البند" xr:uid="{AC4B6D84-F762-4A3B-B6FB-752166E00D04}"/>
    <hyperlink ref="I133" tooltip="اظهار تفاصيل البند" display="اظهار تفاصيل البند" xr:uid="{BF75D668-8868-460D-8700-FA90CE7DF2F9}"/>
    <hyperlink ref="I144" tooltip="اظهار تفاصيل البند" display="اظهار تفاصيل البند" xr:uid="{895D0C77-959B-435C-BEA4-C2F2546A5DF8}"/>
    <hyperlink ref="I157" tooltip="اظهار تفاصيل البند" display="اظهار تفاصيل البند" xr:uid="{2F31097F-89D7-4709-B460-ED44ACFEA8C3}"/>
  </hyperlinks>
  <pageMargins left="0.7" right="0.7" top="0.75" bottom="0.75" header="0.3" footer="0.3"/>
  <drawing r:id="rId3"/>
  <legacyDrawing r:id="rId4"/>
  <controls>
    <mc:AlternateContent xmlns:mc="http://schemas.openxmlformats.org/markup-compatibility/2006">
      <mc:Choice Requires="x14">
        <control shapeId="13364" r:id="rId5" name="LegendBtn">
          <controlPr defaultSize="0" autoLine="0" r:id="rId6">
            <anchor>
              <from>
                <xdr:col>4</xdr:col>
                <xdr:colOff>1571625</xdr:colOff>
                <xdr:row>0</xdr:row>
                <xdr:rowOff>123825</xdr:rowOff>
              </from>
              <to>
                <xdr:col>5</xdr:col>
                <xdr:colOff>476250</xdr:colOff>
                <xdr:row>0</xdr:row>
                <xdr:rowOff>762000</xdr:rowOff>
              </to>
            </anchor>
          </controlPr>
        </control>
      </mc:Choice>
      <mc:Fallback>
        <control shapeId="13364" r:id="rId5" name="LegendBtn"/>
      </mc:Fallback>
    </mc:AlternateContent>
    <mc:AlternateContent xmlns:mc="http://schemas.openxmlformats.org/markup-compatibility/2006">
      <mc:Choice Requires="x14">
        <control shapeId="13363" r:id="rId7" name="HelpBtn">
          <controlPr defaultSize="0" autoLine="0" r:id="rId8">
            <anchor>
              <from>
                <xdr:col>4</xdr:col>
                <xdr:colOff>742950</xdr:colOff>
                <xdr:row>0</xdr:row>
                <xdr:rowOff>123825</xdr:rowOff>
              </from>
              <to>
                <xdr:col>4</xdr:col>
                <xdr:colOff>1381125</xdr:colOff>
                <xdr:row>0</xdr:row>
                <xdr:rowOff>762000</xdr:rowOff>
              </to>
            </anchor>
          </controlPr>
        </control>
      </mc:Choice>
      <mc:Fallback>
        <control shapeId="13363" r:id="rId7" name="HelpBtn"/>
      </mc:Fallback>
    </mc:AlternateContent>
    <mc:AlternateContent xmlns:mc="http://schemas.openxmlformats.org/markup-compatibility/2006">
      <mc:Choice Requires="x14">
        <control shapeId="13362" r:id="rId9" name="ToolboxBtn">
          <controlPr defaultSize="0" autoLine="0" r:id="rId10">
            <anchor>
              <from>
                <xdr:col>3</xdr:col>
                <xdr:colOff>3019425</xdr:colOff>
                <xdr:row>0</xdr:row>
                <xdr:rowOff>123825</xdr:rowOff>
              </from>
              <to>
                <xdr:col>4</xdr:col>
                <xdr:colOff>552450</xdr:colOff>
                <xdr:row>0</xdr:row>
                <xdr:rowOff>762000</xdr:rowOff>
              </to>
            </anchor>
          </controlPr>
        </control>
      </mc:Choice>
      <mc:Fallback>
        <control shapeId="13362" r:id="rId9" name="ToolboxBtn"/>
      </mc:Fallback>
    </mc:AlternateContent>
    <mc:AlternateContent xmlns:mc="http://schemas.openxmlformats.org/markup-compatibility/2006">
      <mc:Choice Requires="x14">
        <control shapeId="13361" r:id="rId11" name="HomeBtn">
          <controlPr defaultSize="0" autoLine="0" r:id="rId12">
            <anchor>
              <from>
                <xdr:col>3</xdr:col>
                <xdr:colOff>2200275</xdr:colOff>
                <xdr:row>0</xdr:row>
                <xdr:rowOff>123825</xdr:rowOff>
              </from>
              <to>
                <xdr:col>3</xdr:col>
                <xdr:colOff>2828925</xdr:colOff>
                <xdr:row>0</xdr:row>
                <xdr:rowOff>762000</xdr:rowOff>
              </to>
            </anchor>
          </controlPr>
        </control>
      </mc:Choice>
      <mc:Fallback>
        <control shapeId="13361" r:id="rId11"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DZ129"/>
  <sheetViews>
    <sheetView showGridLines="0" rightToLeft="1" workbookViewId="0">
      <pane ySplit="2" topLeftCell="A3" activePane="bottomLeft" state="frozen"/>
      <selection pane="bottomLeft" activeCell="A3" sqref="A3"/>
    </sheetView>
  </sheetViews>
  <sheetFormatPr defaultRowHeight="14.25"/>
  <cols>
    <col min="1" max="2" width="0" hidden="1" customWidth="1"/>
    <col min="3" max="3" width="3.625" customWidth="1"/>
    <col min="4" max="4" width="50.75" customWidth="1"/>
    <col min="5" max="6" width="22.75" customWidth="1"/>
  </cols>
  <sheetData>
    <row r="1" spans="1:130" ht="80.099999999999994" customHeight="1">
      <c r="A1" s="50" t="s">
        <v>1950</v>
      </c>
      <c r="B1" s="22"/>
      <c r="C1" s="22"/>
      <c r="D1" s="22"/>
      <c r="E1" s="22"/>
      <c r="F1" s="22"/>
      <c r="G1" s="22"/>
      <c r="H1" s="22"/>
    </row>
    <row r="2" spans="1:130" ht="24.95" customHeight="1">
      <c r="A2" s="55"/>
      <c r="B2" s="55"/>
      <c r="C2" s="55"/>
      <c r="D2" s="58" t="s">
        <v>2171</v>
      </c>
      <c r="E2" s="55"/>
      <c r="F2" s="55"/>
      <c r="G2" s="55"/>
      <c r="H2" s="55"/>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row>
    <row r="4" spans="1:130" hidden="1">
      <c r="A4" s="22"/>
      <c r="B4" s="22"/>
      <c r="C4" s="22"/>
      <c r="D4" s="22"/>
      <c r="E4" s="22"/>
      <c r="F4" s="22"/>
      <c r="G4" s="22"/>
      <c r="H4" s="22"/>
    </row>
    <row r="5" spans="1:130" ht="24.95" hidden="1" customHeight="1">
      <c r="A5" s="64"/>
      <c r="B5" s="64"/>
      <c r="C5" s="53" t="s">
        <v>1951</v>
      </c>
      <c r="D5" s="64"/>
      <c r="E5" s="64"/>
      <c r="F5" s="64"/>
      <c r="G5" s="64"/>
      <c r="H5" s="64"/>
    </row>
    <row r="6" spans="1:130" hidden="1">
      <c r="A6" s="64"/>
      <c r="B6" s="64"/>
      <c r="C6" s="64"/>
      <c r="D6" s="64"/>
      <c r="E6" s="64"/>
      <c r="F6" s="64"/>
      <c r="G6" s="64"/>
      <c r="H6" s="64"/>
    </row>
    <row r="7" spans="1:130" hidden="1">
      <c r="A7" s="64"/>
      <c r="B7" s="64"/>
      <c r="C7" s="64"/>
      <c r="D7" s="64"/>
      <c r="E7" s="64" t="s">
        <v>2066</v>
      </c>
      <c r="F7" s="64" t="s">
        <v>2067</v>
      </c>
      <c r="G7" s="64"/>
      <c r="H7" s="64"/>
    </row>
    <row r="8" spans="1:130" hidden="1">
      <c r="A8" s="64"/>
      <c r="B8" s="64"/>
      <c r="C8" s="64" t="s">
        <v>435</v>
      </c>
      <c r="D8" s="64" t="s">
        <v>436</v>
      </c>
      <c r="E8" s="64"/>
      <c r="F8" s="64"/>
      <c r="G8" s="64" t="s">
        <v>437</v>
      </c>
      <c r="H8" s="64" t="s">
        <v>438</v>
      </c>
    </row>
    <row r="9" spans="1:130" ht="50.1" customHeight="1">
      <c r="A9" s="64"/>
      <c r="B9" s="64" t="s">
        <v>2068</v>
      </c>
      <c r="C9" s="64" t="s">
        <v>472</v>
      </c>
      <c r="D9" s="107"/>
      <c r="E9" s="65" t="s">
        <v>2208</v>
      </c>
      <c r="F9" s="65" t="s">
        <v>2209</v>
      </c>
      <c r="G9" s="22"/>
      <c r="H9" s="64"/>
    </row>
    <row r="10" spans="1:130" ht="26.25" customHeight="1">
      <c r="A10" s="64"/>
      <c r="B10" s="64"/>
      <c r="C10" s="64" t="s">
        <v>440</v>
      </c>
      <c r="D10" s="66"/>
      <c r="E10" s="67" t="str">
        <f>TEXT(DATE(MID(E11,7,4),MID(E11,4,2),MID(E11,1,2)),"dd/MM/yyyy")&amp;" - "&amp;TEXT(DATE(MID(E12,7,4),MID(E12,4,2),MID(E12,1,2)),"dd/MM/yyyy")</f>
        <v>01/07/2021 - 30/09/2021</v>
      </c>
      <c r="F10" s="67" t="str">
        <f>TEXT(DATE(MID(F11,7,4),MID(F11,4,2),MID(F11,1,2)),"dd/MM/yyyy")&amp;" - "&amp;TEXT(DATE(MID(F12,7,4),MID(F12,4,2),MID(F12,1,2)),"dd/MM/yyyy")</f>
        <v>01/07/2021 - 30/09/2021</v>
      </c>
      <c r="G10" s="22"/>
      <c r="H10" s="64"/>
    </row>
    <row r="11" spans="1:130" ht="20.100000000000001" hidden="1" customHeight="1">
      <c r="A11" s="64"/>
      <c r="B11" s="64"/>
      <c r="C11" s="64" t="s">
        <v>442</v>
      </c>
      <c r="D11" s="108"/>
      <c r="E11" s="68" t="str">
        <f>StartUp!$D$8</f>
        <v>01/07/2021</v>
      </c>
      <c r="F11" s="68" t="str">
        <f>StartUp!$D$8</f>
        <v>01/07/2021</v>
      </c>
      <c r="G11" s="22"/>
      <c r="H11" s="64"/>
    </row>
    <row r="12" spans="1:130" ht="20.100000000000001" hidden="1" customHeight="1">
      <c r="A12" s="64"/>
      <c r="B12" s="64"/>
      <c r="C12" s="64" t="s">
        <v>443</v>
      </c>
      <c r="D12" s="108"/>
      <c r="E12" s="68" t="str">
        <f>StartUp!$D$9</f>
        <v>30/09/2021</v>
      </c>
      <c r="F12" s="68" t="str">
        <f>StartUp!$D$9</f>
        <v>30/09/2021</v>
      </c>
      <c r="G12" s="22"/>
      <c r="H12" s="64"/>
    </row>
    <row r="13" spans="1:130">
      <c r="A13" s="64"/>
      <c r="B13" s="64"/>
      <c r="C13" s="64" t="s">
        <v>437</v>
      </c>
      <c r="D13" s="66"/>
      <c r="E13" s="22"/>
      <c r="F13" s="22"/>
      <c r="G13" s="22"/>
      <c r="H13" s="64"/>
    </row>
    <row r="14" spans="1:130">
      <c r="A14" s="64" t="s">
        <v>1952</v>
      </c>
      <c r="B14" s="64"/>
      <c r="C14" s="64"/>
      <c r="D14" s="95" t="s">
        <v>2870</v>
      </c>
      <c r="E14" s="95"/>
      <c r="F14" s="95"/>
      <c r="G14" s="22"/>
      <c r="H14" s="64"/>
    </row>
    <row r="15" spans="1:130">
      <c r="A15" s="64" t="s">
        <v>1953</v>
      </c>
      <c r="B15" s="64"/>
      <c r="C15" s="64"/>
      <c r="D15" s="96" t="s">
        <v>2871</v>
      </c>
      <c r="E15" s="95"/>
      <c r="F15" s="95"/>
      <c r="G15" s="22"/>
      <c r="H15" s="64"/>
    </row>
    <row r="16" spans="1:130">
      <c r="A16" s="64" t="s">
        <v>1954</v>
      </c>
      <c r="B16" s="64"/>
      <c r="C16" s="64"/>
      <c r="D16" s="97" t="s">
        <v>2872</v>
      </c>
      <c r="E16" s="100"/>
      <c r="F16" s="100"/>
      <c r="G16" s="22"/>
      <c r="H16" s="64"/>
    </row>
    <row r="17" spans="1:8">
      <c r="A17" s="64" t="s">
        <v>1955</v>
      </c>
      <c r="B17" s="64"/>
      <c r="C17" s="64"/>
      <c r="D17" s="97" t="s">
        <v>2873</v>
      </c>
      <c r="E17" s="100"/>
      <c r="F17" s="100"/>
      <c r="G17" s="22"/>
      <c r="H17" s="64"/>
    </row>
    <row r="18" spans="1:8">
      <c r="A18" s="64" t="s">
        <v>1956</v>
      </c>
      <c r="B18" s="64"/>
      <c r="C18" s="64"/>
      <c r="D18" s="97" t="s">
        <v>2874</v>
      </c>
      <c r="E18" s="100"/>
      <c r="F18" s="100"/>
      <c r="G18" s="22"/>
      <c r="H18" s="64"/>
    </row>
    <row r="19" spans="1:8">
      <c r="A19" s="64" t="s">
        <v>1957</v>
      </c>
      <c r="B19" s="64"/>
      <c r="C19" s="64"/>
      <c r="D19" s="97" t="s">
        <v>2875</v>
      </c>
      <c r="E19" s="100"/>
      <c r="F19" s="100"/>
      <c r="G19" s="22"/>
      <c r="H19" s="64"/>
    </row>
    <row r="20" spans="1:8">
      <c r="A20" s="64" t="s">
        <v>1958</v>
      </c>
      <c r="B20" s="64"/>
      <c r="C20" s="64"/>
      <c r="D20" s="97" t="s">
        <v>2876</v>
      </c>
      <c r="E20" s="100"/>
      <c r="F20" s="100"/>
      <c r="G20" s="22"/>
      <c r="H20" s="64"/>
    </row>
    <row r="21" spans="1:8">
      <c r="A21" s="64" t="s">
        <v>1959</v>
      </c>
      <c r="B21" s="64"/>
      <c r="C21" s="64"/>
      <c r="D21" s="97" t="s">
        <v>2877</v>
      </c>
      <c r="E21" s="100"/>
      <c r="F21" s="100"/>
      <c r="G21" s="22"/>
      <c r="H21" s="64"/>
    </row>
    <row r="22" spans="1:8">
      <c r="A22" s="64" t="s">
        <v>1960</v>
      </c>
      <c r="B22" s="64"/>
      <c r="C22" s="64"/>
      <c r="D22" s="97" t="s">
        <v>2878</v>
      </c>
      <c r="E22" s="100"/>
      <c r="F22" s="100"/>
      <c r="G22" s="22"/>
      <c r="H22" s="64"/>
    </row>
    <row r="23" spans="1:8">
      <c r="A23" s="64" t="s">
        <v>1961</v>
      </c>
      <c r="B23" s="64"/>
      <c r="C23" s="64"/>
      <c r="D23" s="97" t="s">
        <v>2879</v>
      </c>
      <c r="E23" s="100"/>
      <c r="F23" s="100"/>
      <c r="G23" s="22"/>
      <c r="H23" s="64"/>
    </row>
    <row r="24" spans="1:8">
      <c r="A24" s="64" t="s">
        <v>1962</v>
      </c>
      <c r="B24" s="64"/>
      <c r="C24" s="64"/>
      <c r="D24" s="97" t="s">
        <v>2880</v>
      </c>
      <c r="E24" s="100"/>
      <c r="F24" s="100"/>
      <c r="G24" s="22"/>
      <c r="H24" s="64"/>
    </row>
    <row r="25" spans="1:8">
      <c r="A25" s="64" t="s">
        <v>1963</v>
      </c>
      <c r="B25" s="64"/>
      <c r="C25" s="64"/>
      <c r="D25" s="97" t="s">
        <v>2881</v>
      </c>
      <c r="E25" s="100"/>
      <c r="F25" s="100"/>
      <c r="G25" s="22"/>
      <c r="H25" s="64"/>
    </row>
    <row r="26" spans="1:8">
      <c r="A26" s="64" t="s">
        <v>1964</v>
      </c>
      <c r="B26" s="64"/>
      <c r="C26" s="64"/>
      <c r="D26" s="97" t="s">
        <v>2882</v>
      </c>
      <c r="E26" s="100"/>
      <c r="F26" s="100"/>
      <c r="G26" s="22"/>
      <c r="H26" s="64"/>
    </row>
    <row r="27" spans="1:8">
      <c r="A27" s="64" t="s">
        <v>1965</v>
      </c>
      <c r="B27" s="64"/>
      <c r="C27" s="64"/>
      <c r="D27" s="97" t="s">
        <v>2883</v>
      </c>
      <c r="E27" s="100"/>
      <c r="F27" s="100"/>
      <c r="G27" s="22"/>
      <c r="H27" s="64"/>
    </row>
    <row r="28" spans="1:8">
      <c r="A28" s="64" t="s">
        <v>1966</v>
      </c>
      <c r="B28" s="64"/>
      <c r="C28" s="64"/>
      <c r="D28" s="97" t="s">
        <v>2884</v>
      </c>
      <c r="E28" s="100"/>
      <c r="F28" s="100"/>
      <c r="G28" s="22"/>
      <c r="H28" s="64"/>
    </row>
    <row r="29" spans="1:8">
      <c r="A29" s="64" t="s">
        <v>1967</v>
      </c>
      <c r="B29" s="64"/>
      <c r="C29" s="64"/>
      <c r="D29" s="97" t="s">
        <v>2885</v>
      </c>
      <c r="E29" s="100"/>
      <c r="F29" s="100"/>
      <c r="G29" s="22"/>
      <c r="H29" s="64"/>
    </row>
    <row r="30" spans="1:8">
      <c r="A30" s="64" t="s">
        <v>1968</v>
      </c>
      <c r="B30" s="64"/>
      <c r="C30" s="64"/>
      <c r="D30" s="97" t="s">
        <v>2886</v>
      </c>
      <c r="E30" s="100"/>
      <c r="F30" s="100"/>
      <c r="G30" s="22"/>
      <c r="H30" s="64"/>
    </row>
    <row r="31" spans="1:8">
      <c r="A31" s="64" t="s">
        <v>1969</v>
      </c>
      <c r="B31" s="64"/>
      <c r="C31" s="64"/>
      <c r="D31" s="97" t="s">
        <v>2887</v>
      </c>
      <c r="E31" s="100"/>
      <c r="F31" s="100"/>
      <c r="G31" s="22"/>
      <c r="H31" s="64"/>
    </row>
    <row r="32" spans="1:8">
      <c r="A32" s="64" t="s">
        <v>1970</v>
      </c>
      <c r="B32" s="64"/>
      <c r="C32" s="64"/>
      <c r="D32" s="97" t="s">
        <v>2888</v>
      </c>
      <c r="E32" s="100"/>
      <c r="F32" s="100"/>
      <c r="G32" s="22"/>
      <c r="H32" s="64"/>
    </row>
    <row r="33" spans="1:8">
      <c r="A33" s="64" t="s">
        <v>1971</v>
      </c>
      <c r="B33" s="64"/>
      <c r="C33" s="64"/>
      <c r="D33" s="97" t="s">
        <v>2889</v>
      </c>
      <c r="E33" s="100"/>
      <c r="F33" s="100"/>
      <c r="G33" s="22"/>
      <c r="H33" s="64"/>
    </row>
    <row r="34" spans="1:8">
      <c r="A34" s="64" t="s">
        <v>1972</v>
      </c>
      <c r="B34" s="64"/>
      <c r="C34" s="64"/>
      <c r="D34" s="97" t="s">
        <v>2890</v>
      </c>
      <c r="E34" s="100"/>
      <c r="F34" s="100"/>
      <c r="G34" s="22"/>
      <c r="H34" s="64"/>
    </row>
    <row r="35" spans="1:8">
      <c r="A35" s="64" t="s">
        <v>1973</v>
      </c>
      <c r="B35" s="64"/>
      <c r="C35" s="64"/>
      <c r="D35" s="97" t="s">
        <v>2891</v>
      </c>
      <c r="E35" s="100"/>
      <c r="F35" s="100"/>
      <c r="G35" s="22"/>
      <c r="H35" s="64"/>
    </row>
    <row r="36" spans="1:8">
      <c r="A36" s="64" t="s">
        <v>1974</v>
      </c>
      <c r="B36" s="64"/>
      <c r="C36" s="64"/>
      <c r="D36" s="97" t="s">
        <v>2892</v>
      </c>
      <c r="E36" s="100"/>
      <c r="F36" s="100"/>
      <c r="G36" s="22"/>
      <c r="H36" s="64"/>
    </row>
    <row r="37" spans="1:8">
      <c r="A37" s="64" t="s">
        <v>1975</v>
      </c>
      <c r="B37" s="64"/>
      <c r="C37" s="64"/>
      <c r="D37" s="97" t="s">
        <v>2893</v>
      </c>
      <c r="E37" s="100"/>
      <c r="F37" s="100"/>
      <c r="G37" s="22"/>
      <c r="H37" s="64"/>
    </row>
    <row r="38" spans="1:8">
      <c r="A38" s="64" t="s">
        <v>1976</v>
      </c>
      <c r="B38" s="64"/>
      <c r="C38" s="64"/>
      <c r="D38" s="97" t="s">
        <v>2894</v>
      </c>
      <c r="E38" s="100"/>
      <c r="F38" s="100"/>
      <c r="G38" s="22"/>
      <c r="H38" s="64"/>
    </row>
    <row r="39" spans="1:8">
      <c r="A39" s="64" t="s">
        <v>1977</v>
      </c>
      <c r="B39" s="64"/>
      <c r="C39" s="64"/>
      <c r="D39" s="97" t="s">
        <v>2895</v>
      </c>
      <c r="E39" s="100"/>
      <c r="F39" s="100"/>
      <c r="G39" s="22"/>
      <c r="H39" s="64"/>
    </row>
    <row r="40" spans="1:8">
      <c r="A40" s="64" t="s">
        <v>1978</v>
      </c>
      <c r="B40" s="64"/>
      <c r="C40" s="64"/>
      <c r="D40" s="97" t="s">
        <v>2896</v>
      </c>
      <c r="E40" s="100"/>
      <c r="F40" s="100"/>
      <c r="G40" s="22"/>
      <c r="H40" s="64"/>
    </row>
    <row r="41" spans="1:8">
      <c r="A41" s="64" t="s">
        <v>1979</v>
      </c>
      <c r="B41" s="64"/>
      <c r="C41" s="64"/>
      <c r="D41" s="97" t="s">
        <v>2897</v>
      </c>
      <c r="E41" s="100"/>
      <c r="F41" s="100"/>
      <c r="G41" s="22"/>
      <c r="H41" s="64"/>
    </row>
    <row r="42" spans="1:8">
      <c r="A42" s="64" t="s">
        <v>1980</v>
      </c>
      <c r="B42" s="64"/>
      <c r="C42" s="64"/>
      <c r="D42" s="97" t="s">
        <v>2898</v>
      </c>
      <c r="E42" s="100"/>
      <c r="F42" s="100"/>
      <c r="G42" s="22"/>
      <c r="H42" s="64"/>
    </row>
    <row r="43" spans="1:8">
      <c r="A43" s="64" t="s">
        <v>1981</v>
      </c>
      <c r="B43" s="64"/>
      <c r="C43" s="64"/>
      <c r="D43" s="97" t="s">
        <v>2899</v>
      </c>
      <c r="E43" s="100"/>
      <c r="F43" s="100"/>
      <c r="G43" s="22"/>
      <c r="H43" s="64"/>
    </row>
    <row r="44" spans="1:8">
      <c r="A44" s="64" t="s">
        <v>1982</v>
      </c>
      <c r="B44" s="64"/>
      <c r="C44" s="64"/>
      <c r="D44" s="97" t="s">
        <v>2900</v>
      </c>
      <c r="E44" s="100"/>
      <c r="F44" s="100"/>
      <c r="G44" s="22"/>
      <c r="H44" s="64"/>
    </row>
    <row r="45" spans="1:8">
      <c r="A45" s="64" t="s">
        <v>1983</v>
      </c>
      <c r="B45" s="64"/>
      <c r="C45" s="64"/>
      <c r="D45" s="97" t="s">
        <v>2901</v>
      </c>
      <c r="E45" s="100"/>
      <c r="F45" s="100"/>
      <c r="G45" s="22"/>
      <c r="H45" s="64"/>
    </row>
    <row r="46" spans="1:8" ht="25.5">
      <c r="A46" s="64" t="s">
        <v>1984</v>
      </c>
      <c r="B46" s="64"/>
      <c r="C46" s="64"/>
      <c r="D46" s="97" t="s">
        <v>2902</v>
      </c>
      <c r="E46" s="100"/>
      <c r="F46" s="100"/>
      <c r="G46" s="22"/>
      <c r="H46" s="64"/>
    </row>
    <row r="47" spans="1:8">
      <c r="A47" s="64" t="s">
        <v>1985</v>
      </c>
      <c r="B47" s="64"/>
      <c r="C47" s="64"/>
      <c r="D47" s="97" t="s">
        <v>2903</v>
      </c>
      <c r="E47" s="100"/>
      <c r="F47" s="100"/>
      <c r="G47" s="22"/>
      <c r="H47" s="64"/>
    </row>
    <row r="48" spans="1:8">
      <c r="A48" s="64" t="s">
        <v>1986</v>
      </c>
      <c r="B48" s="64"/>
      <c r="C48" s="64"/>
      <c r="D48" s="97" t="s">
        <v>2904</v>
      </c>
      <c r="E48" s="100"/>
      <c r="F48" s="100"/>
      <c r="G48" s="22"/>
      <c r="H48" s="64"/>
    </row>
    <row r="49" spans="1:8">
      <c r="A49" s="64" t="s">
        <v>1987</v>
      </c>
      <c r="B49" s="64"/>
      <c r="C49" s="64"/>
      <c r="D49" s="97" t="s">
        <v>2905</v>
      </c>
      <c r="E49" s="100"/>
      <c r="F49" s="100"/>
      <c r="G49" s="22"/>
      <c r="H49" s="64"/>
    </row>
    <row r="50" spans="1:8">
      <c r="A50" s="64" t="s">
        <v>1988</v>
      </c>
      <c r="B50" s="64"/>
      <c r="C50" s="64"/>
      <c r="D50" s="97" t="s">
        <v>2906</v>
      </c>
      <c r="E50" s="100"/>
      <c r="F50" s="100"/>
      <c r="G50" s="22"/>
      <c r="H50" s="64"/>
    </row>
    <row r="51" spans="1:8">
      <c r="A51" s="64" t="s">
        <v>1989</v>
      </c>
      <c r="B51" s="64"/>
      <c r="C51" s="64"/>
      <c r="D51" s="97" t="s">
        <v>2907</v>
      </c>
      <c r="E51" s="100"/>
      <c r="F51" s="100"/>
      <c r="G51" s="22"/>
      <c r="H51" s="64"/>
    </row>
    <row r="52" spans="1:8">
      <c r="A52" s="64" t="s">
        <v>1990</v>
      </c>
      <c r="B52" s="64"/>
      <c r="C52" s="64"/>
      <c r="D52" s="97" t="s">
        <v>2908</v>
      </c>
      <c r="E52" s="100"/>
      <c r="F52" s="100"/>
      <c r="G52" s="22"/>
      <c r="H52" s="64"/>
    </row>
    <row r="53" spans="1:8">
      <c r="A53" s="64" t="s">
        <v>1991</v>
      </c>
      <c r="B53" s="64"/>
      <c r="C53" s="64"/>
      <c r="D53" s="97" t="s">
        <v>2909</v>
      </c>
      <c r="E53" s="100"/>
      <c r="F53" s="100"/>
      <c r="G53" s="22"/>
      <c r="H53" s="64"/>
    </row>
    <row r="54" spans="1:8">
      <c r="A54" s="64" t="s">
        <v>1992</v>
      </c>
      <c r="B54" s="64"/>
      <c r="C54" s="64"/>
      <c r="D54" s="97" t="s">
        <v>2910</v>
      </c>
      <c r="E54" s="100"/>
      <c r="F54" s="100"/>
      <c r="G54" s="22"/>
      <c r="H54" s="64"/>
    </row>
    <row r="55" spans="1:8">
      <c r="A55" s="64" t="s">
        <v>1993</v>
      </c>
      <c r="B55" s="64"/>
      <c r="C55" s="64"/>
      <c r="D55" s="97" t="s">
        <v>2911</v>
      </c>
      <c r="E55" s="100"/>
      <c r="F55" s="100"/>
      <c r="G55" s="22"/>
      <c r="H55" s="64"/>
    </row>
    <row r="56" spans="1:8">
      <c r="A56" s="64" t="s">
        <v>1994</v>
      </c>
      <c r="B56" s="64"/>
      <c r="C56" s="64"/>
      <c r="D56" s="97" t="s">
        <v>2912</v>
      </c>
      <c r="E56" s="100"/>
      <c r="F56" s="100"/>
      <c r="G56" s="22"/>
      <c r="H56" s="64"/>
    </row>
    <row r="57" spans="1:8">
      <c r="A57" s="64" t="s">
        <v>1995</v>
      </c>
      <c r="B57" s="64"/>
      <c r="C57" s="64"/>
      <c r="D57" s="97" t="s">
        <v>2913</v>
      </c>
      <c r="E57" s="100"/>
      <c r="F57" s="100"/>
      <c r="G57" s="22"/>
      <c r="H57" s="64"/>
    </row>
    <row r="58" spans="1:8">
      <c r="A58" s="64" t="s">
        <v>1996</v>
      </c>
      <c r="B58" s="64"/>
      <c r="C58" s="64"/>
      <c r="D58" s="97" t="s">
        <v>2914</v>
      </c>
      <c r="E58" s="100"/>
      <c r="F58" s="100"/>
      <c r="G58" s="22"/>
      <c r="H58" s="64"/>
    </row>
    <row r="59" spans="1:8">
      <c r="A59" s="64" t="s">
        <v>1997</v>
      </c>
      <c r="B59" s="64"/>
      <c r="C59" s="64"/>
      <c r="D59" s="97" t="s">
        <v>2915</v>
      </c>
      <c r="E59" s="100"/>
      <c r="F59" s="100"/>
      <c r="G59" s="22"/>
      <c r="H59" s="64"/>
    </row>
    <row r="60" spans="1:8">
      <c r="A60" s="64" t="s">
        <v>1998</v>
      </c>
      <c r="B60" s="64"/>
      <c r="C60" s="64"/>
      <c r="D60" s="97" t="s">
        <v>2916</v>
      </c>
      <c r="E60" s="100"/>
      <c r="F60" s="100"/>
      <c r="G60" s="22"/>
      <c r="H60" s="64"/>
    </row>
    <row r="61" spans="1:8">
      <c r="A61" s="64" t="s">
        <v>1999</v>
      </c>
      <c r="B61" s="64"/>
      <c r="C61" s="64"/>
      <c r="D61" s="97" t="s">
        <v>2917</v>
      </c>
      <c r="E61" s="100"/>
      <c r="F61" s="100"/>
      <c r="G61" s="22"/>
      <c r="H61" s="64"/>
    </row>
    <row r="62" spans="1:8">
      <c r="A62" s="64" t="s">
        <v>2000</v>
      </c>
      <c r="B62" s="64"/>
      <c r="C62" s="64"/>
      <c r="D62" s="97" t="s">
        <v>2918</v>
      </c>
      <c r="E62" s="100"/>
      <c r="F62" s="100"/>
      <c r="G62" s="22"/>
      <c r="H62" s="64"/>
    </row>
    <row r="63" spans="1:8">
      <c r="A63" s="64" t="s">
        <v>2001</v>
      </c>
      <c r="B63" s="64"/>
      <c r="C63" s="64"/>
      <c r="D63" s="97" t="s">
        <v>2919</v>
      </c>
      <c r="E63" s="100"/>
      <c r="F63" s="100"/>
      <c r="G63" s="22"/>
      <c r="H63" s="64"/>
    </row>
    <row r="64" spans="1:8">
      <c r="A64" s="64" t="s">
        <v>2002</v>
      </c>
      <c r="B64" s="64"/>
      <c r="C64" s="64"/>
      <c r="D64" s="97" t="s">
        <v>2920</v>
      </c>
      <c r="E64" s="100"/>
      <c r="F64" s="100"/>
      <c r="G64" s="22"/>
      <c r="H64" s="64"/>
    </row>
    <row r="65" spans="1:8">
      <c r="A65" s="64" t="s">
        <v>2003</v>
      </c>
      <c r="B65" s="64"/>
      <c r="C65" s="64"/>
      <c r="D65" s="97" t="s">
        <v>2921</v>
      </c>
      <c r="E65" s="100"/>
      <c r="F65" s="100"/>
      <c r="G65" s="22"/>
      <c r="H65" s="64"/>
    </row>
    <row r="66" spans="1:8">
      <c r="A66" s="64" t="s">
        <v>2004</v>
      </c>
      <c r="B66" s="64"/>
      <c r="C66" s="64"/>
      <c r="D66" s="97" t="s">
        <v>2922</v>
      </c>
      <c r="E66" s="100"/>
      <c r="F66" s="100"/>
      <c r="G66" s="22"/>
      <c r="H66" s="64"/>
    </row>
    <row r="67" spans="1:8">
      <c r="A67" s="64" t="s">
        <v>2005</v>
      </c>
      <c r="B67" s="64"/>
      <c r="C67" s="64"/>
      <c r="D67" s="97" t="s">
        <v>2923</v>
      </c>
      <c r="E67" s="100"/>
      <c r="F67" s="100"/>
      <c r="G67" s="22"/>
      <c r="H67" s="64"/>
    </row>
    <row r="68" spans="1:8">
      <c r="A68" s="64" t="s">
        <v>2006</v>
      </c>
      <c r="B68" s="64"/>
      <c r="C68" s="64"/>
      <c r="D68" s="97" t="s">
        <v>2924</v>
      </c>
      <c r="E68" s="100"/>
      <c r="F68" s="100"/>
      <c r="G68" s="22"/>
      <c r="H68" s="64"/>
    </row>
    <row r="69" spans="1:8">
      <c r="A69" s="64" t="s">
        <v>2007</v>
      </c>
      <c r="B69" s="64"/>
      <c r="C69" s="64"/>
      <c r="D69" s="97" t="s">
        <v>2925</v>
      </c>
      <c r="E69" s="100"/>
      <c r="F69" s="100"/>
      <c r="G69" s="22"/>
      <c r="H69" s="64"/>
    </row>
    <row r="70" spans="1:8">
      <c r="A70" s="64" t="s">
        <v>2008</v>
      </c>
      <c r="B70" s="64"/>
      <c r="C70" s="64"/>
      <c r="D70" s="97" t="s">
        <v>2926</v>
      </c>
      <c r="E70" s="100"/>
      <c r="F70" s="100"/>
      <c r="G70" s="22"/>
      <c r="H70" s="64"/>
    </row>
    <row r="71" spans="1:8">
      <c r="A71" s="64" t="s">
        <v>2009</v>
      </c>
      <c r="B71" s="64"/>
      <c r="C71" s="64"/>
      <c r="D71" s="97" t="s">
        <v>2927</v>
      </c>
      <c r="E71" s="100"/>
      <c r="F71" s="100"/>
      <c r="G71" s="22"/>
      <c r="H71" s="64"/>
    </row>
    <row r="72" spans="1:8">
      <c r="A72" s="64" t="s">
        <v>2010</v>
      </c>
      <c r="B72" s="64"/>
      <c r="C72" s="64"/>
      <c r="D72" s="97" t="s">
        <v>2928</v>
      </c>
      <c r="E72" s="100"/>
      <c r="F72" s="100"/>
      <c r="G72" s="22"/>
      <c r="H72" s="64"/>
    </row>
    <row r="73" spans="1:8">
      <c r="A73" s="64" t="s">
        <v>2011</v>
      </c>
      <c r="B73" s="64"/>
      <c r="C73" s="64"/>
      <c r="D73" s="97" t="s">
        <v>2929</v>
      </c>
      <c r="E73" s="100"/>
      <c r="F73" s="100"/>
      <c r="G73" s="22"/>
      <c r="H73" s="64"/>
    </row>
    <row r="74" spans="1:8">
      <c r="A74" s="64" t="s">
        <v>2012</v>
      </c>
      <c r="B74" s="64"/>
      <c r="C74" s="64"/>
      <c r="D74" s="97" t="s">
        <v>2930</v>
      </c>
      <c r="E74" s="100"/>
      <c r="F74" s="100"/>
      <c r="G74" s="22"/>
      <c r="H74" s="64"/>
    </row>
    <row r="75" spans="1:8">
      <c r="A75" s="64" t="s">
        <v>2013</v>
      </c>
      <c r="B75" s="64"/>
      <c r="C75" s="64"/>
      <c r="D75" s="97" t="s">
        <v>2931</v>
      </c>
      <c r="E75" s="100"/>
      <c r="F75" s="100"/>
      <c r="G75" s="22"/>
      <c r="H75" s="64"/>
    </row>
    <row r="76" spans="1:8">
      <c r="A76" s="64" t="s">
        <v>2014</v>
      </c>
      <c r="B76" s="64"/>
      <c r="C76" s="64"/>
      <c r="D76" s="97" t="s">
        <v>2932</v>
      </c>
      <c r="E76" s="100"/>
      <c r="F76" s="100"/>
      <c r="G76" s="22"/>
      <c r="H76" s="64"/>
    </row>
    <row r="77" spans="1:8">
      <c r="A77" s="64" t="s">
        <v>2015</v>
      </c>
      <c r="B77" s="64"/>
      <c r="C77" s="64"/>
      <c r="D77" s="97" t="s">
        <v>2933</v>
      </c>
      <c r="E77" s="100"/>
      <c r="F77" s="100"/>
      <c r="G77" s="22"/>
      <c r="H77" s="64"/>
    </row>
    <row r="78" spans="1:8">
      <c r="A78" s="64" t="s">
        <v>2016</v>
      </c>
      <c r="B78" s="64"/>
      <c r="C78" s="64"/>
      <c r="D78" s="97" t="s">
        <v>2934</v>
      </c>
      <c r="E78" s="100"/>
      <c r="F78" s="100"/>
      <c r="G78" s="22"/>
      <c r="H78" s="64"/>
    </row>
    <row r="79" spans="1:8">
      <c r="A79" s="64" t="s">
        <v>2017</v>
      </c>
      <c r="B79" s="64"/>
      <c r="C79" s="64"/>
      <c r="D79" s="97" t="s">
        <v>2935</v>
      </c>
      <c r="E79" s="100"/>
      <c r="F79" s="100"/>
      <c r="G79" s="22"/>
      <c r="H79" s="64"/>
    </row>
    <row r="80" spans="1:8">
      <c r="A80" s="64" t="s">
        <v>2018</v>
      </c>
      <c r="B80" s="64"/>
      <c r="C80" s="64"/>
      <c r="D80" s="97" t="s">
        <v>2936</v>
      </c>
      <c r="E80" s="100"/>
      <c r="F80" s="100"/>
      <c r="G80" s="22"/>
      <c r="H80" s="64"/>
    </row>
    <row r="81" spans="1:8">
      <c r="A81" s="64" t="s">
        <v>2019</v>
      </c>
      <c r="B81" s="64"/>
      <c r="C81" s="64"/>
      <c r="D81" s="97" t="s">
        <v>2937</v>
      </c>
      <c r="E81" s="100"/>
      <c r="F81" s="100"/>
      <c r="G81" s="22"/>
      <c r="H81" s="64"/>
    </row>
    <row r="82" spans="1:8">
      <c r="A82" s="64" t="s">
        <v>2020</v>
      </c>
      <c r="B82" s="64"/>
      <c r="C82" s="64"/>
      <c r="D82" s="97" t="s">
        <v>2938</v>
      </c>
      <c r="E82" s="100"/>
      <c r="F82" s="100"/>
      <c r="G82" s="22"/>
      <c r="H82" s="64"/>
    </row>
    <row r="83" spans="1:8">
      <c r="A83" s="64" t="s">
        <v>2021</v>
      </c>
      <c r="B83" s="64"/>
      <c r="C83" s="64"/>
      <c r="D83" s="97" t="s">
        <v>2939</v>
      </c>
      <c r="E83" s="100"/>
      <c r="F83" s="100"/>
      <c r="G83" s="22"/>
      <c r="H83" s="64"/>
    </row>
    <row r="84" spans="1:8">
      <c r="A84" s="64" t="s">
        <v>2022</v>
      </c>
      <c r="B84" s="64"/>
      <c r="C84" s="64"/>
      <c r="D84" s="97" t="s">
        <v>2940</v>
      </c>
      <c r="E84" s="100"/>
      <c r="F84" s="100"/>
      <c r="G84" s="22"/>
      <c r="H84" s="64"/>
    </row>
    <row r="85" spans="1:8">
      <c r="A85" s="64" t="s">
        <v>2023</v>
      </c>
      <c r="B85" s="64"/>
      <c r="C85" s="64"/>
      <c r="D85" s="97" t="s">
        <v>2941</v>
      </c>
      <c r="E85" s="100"/>
      <c r="F85" s="100"/>
      <c r="G85" s="22"/>
      <c r="H85" s="64"/>
    </row>
    <row r="86" spans="1:8">
      <c r="A86" s="64" t="s">
        <v>2024</v>
      </c>
      <c r="B86" s="64"/>
      <c r="C86" s="64"/>
      <c r="D86" s="97" t="s">
        <v>2942</v>
      </c>
      <c r="E86" s="100"/>
      <c r="F86" s="100"/>
      <c r="G86" s="22"/>
      <c r="H86" s="64"/>
    </row>
    <row r="87" spans="1:8">
      <c r="A87" s="64" t="s">
        <v>2025</v>
      </c>
      <c r="B87" s="64"/>
      <c r="C87" s="64"/>
      <c r="D87" s="97" t="s">
        <v>2943</v>
      </c>
      <c r="E87" s="100"/>
      <c r="F87" s="100"/>
      <c r="G87" s="22"/>
      <c r="H87" s="64"/>
    </row>
    <row r="88" spans="1:8">
      <c r="A88" s="64" t="s">
        <v>2026</v>
      </c>
      <c r="B88" s="64"/>
      <c r="C88" s="64"/>
      <c r="D88" s="97" t="s">
        <v>2944</v>
      </c>
      <c r="E88" s="100"/>
      <c r="F88" s="100"/>
      <c r="G88" s="22"/>
      <c r="H88" s="64"/>
    </row>
    <row r="89" spans="1:8">
      <c r="A89" s="64" t="s">
        <v>2027</v>
      </c>
      <c r="B89" s="64"/>
      <c r="C89" s="64"/>
      <c r="D89" s="97" t="s">
        <v>2945</v>
      </c>
      <c r="E89" s="100"/>
      <c r="F89" s="100"/>
      <c r="G89" s="22"/>
      <c r="H89" s="64"/>
    </row>
    <row r="90" spans="1:8">
      <c r="A90" s="64" t="s">
        <v>2028</v>
      </c>
      <c r="B90" s="64"/>
      <c r="C90" s="64"/>
      <c r="D90" s="97" t="s">
        <v>2946</v>
      </c>
      <c r="E90" s="100"/>
      <c r="F90" s="100"/>
      <c r="G90" s="22"/>
      <c r="H90" s="64"/>
    </row>
    <row r="91" spans="1:8">
      <c r="A91" s="64" t="s">
        <v>2029</v>
      </c>
      <c r="B91" s="64"/>
      <c r="C91" s="64"/>
      <c r="D91" s="97" t="s">
        <v>2947</v>
      </c>
      <c r="E91" s="100"/>
      <c r="F91" s="100"/>
      <c r="G91" s="22"/>
      <c r="H91" s="64"/>
    </row>
    <row r="92" spans="1:8">
      <c r="A92" s="64" t="s">
        <v>2030</v>
      </c>
      <c r="B92" s="64"/>
      <c r="C92" s="64"/>
      <c r="D92" s="97" t="s">
        <v>2948</v>
      </c>
      <c r="E92" s="100"/>
      <c r="F92" s="100"/>
      <c r="G92" s="22"/>
      <c r="H92" s="64"/>
    </row>
    <row r="93" spans="1:8">
      <c r="A93" s="64" t="s">
        <v>2031</v>
      </c>
      <c r="B93" s="64"/>
      <c r="C93" s="64"/>
      <c r="D93" s="97" t="s">
        <v>2949</v>
      </c>
      <c r="E93" s="100"/>
      <c r="F93" s="100"/>
      <c r="G93" s="22"/>
      <c r="H93" s="64"/>
    </row>
    <row r="94" spans="1:8">
      <c r="A94" s="64" t="s">
        <v>2032</v>
      </c>
      <c r="B94" s="64"/>
      <c r="C94" s="64"/>
      <c r="D94" s="97" t="s">
        <v>2950</v>
      </c>
      <c r="E94" s="100"/>
      <c r="F94" s="100"/>
      <c r="G94" s="22"/>
      <c r="H94" s="64"/>
    </row>
    <row r="95" spans="1:8">
      <c r="A95" s="64" t="s">
        <v>2033</v>
      </c>
      <c r="B95" s="64"/>
      <c r="C95" s="64"/>
      <c r="D95" s="97" t="s">
        <v>2951</v>
      </c>
      <c r="E95" s="100"/>
      <c r="F95" s="100"/>
      <c r="G95" s="22"/>
      <c r="H95" s="64"/>
    </row>
    <row r="96" spans="1:8">
      <c r="A96" s="64" t="s">
        <v>2034</v>
      </c>
      <c r="B96" s="64"/>
      <c r="C96" s="64"/>
      <c r="D96" s="97" t="s">
        <v>2952</v>
      </c>
      <c r="E96" s="100"/>
      <c r="F96" s="100"/>
      <c r="G96" s="22"/>
      <c r="H96" s="64"/>
    </row>
    <row r="97" spans="1:8">
      <c r="A97" s="64" t="s">
        <v>2035</v>
      </c>
      <c r="B97" s="64"/>
      <c r="C97" s="64"/>
      <c r="D97" s="97" t="s">
        <v>2953</v>
      </c>
      <c r="E97" s="100"/>
      <c r="F97" s="100"/>
      <c r="G97" s="22"/>
      <c r="H97" s="64"/>
    </row>
    <row r="98" spans="1:8">
      <c r="A98" s="64" t="s">
        <v>2036</v>
      </c>
      <c r="B98" s="64"/>
      <c r="C98" s="64"/>
      <c r="D98" s="97" t="s">
        <v>2954</v>
      </c>
      <c r="E98" s="100"/>
      <c r="F98" s="100"/>
      <c r="G98" s="22"/>
      <c r="H98" s="64"/>
    </row>
    <row r="99" spans="1:8">
      <c r="A99" s="64" t="s">
        <v>2037</v>
      </c>
      <c r="B99" s="64"/>
      <c r="C99" s="64"/>
      <c r="D99" s="97" t="s">
        <v>2955</v>
      </c>
      <c r="E99" s="100"/>
      <c r="F99" s="100"/>
      <c r="G99" s="22"/>
      <c r="H99" s="64"/>
    </row>
    <row r="100" spans="1:8">
      <c r="A100" s="64" t="s">
        <v>2038</v>
      </c>
      <c r="B100" s="64"/>
      <c r="C100" s="64"/>
      <c r="D100" s="97" t="s">
        <v>2956</v>
      </c>
      <c r="E100" s="100"/>
      <c r="F100" s="100"/>
      <c r="G100" s="22"/>
      <c r="H100" s="64"/>
    </row>
    <row r="101" spans="1:8">
      <c r="A101" s="64" t="s">
        <v>2039</v>
      </c>
      <c r="B101" s="64"/>
      <c r="C101" s="64"/>
      <c r="D101" s="97" t="s">
        <v>2957</v>
      </c>
      <c r="E101" s="100"/>
      <c r="F101" s="100"/>
      <c r="G101" s="22"/>
      <c r="H101" s="64"/>
    </row>
    <row r="102" spans="1:8">
      <c r="A102" s="64" t="s">
        <v>2040</v>
      </c>
      <c r="B102" s="64"/>
      <c r="C102" s="64"/>
      <c r="D102" s="97" t="s">
        <v>2958</v>
      </c>
      <c r="E102" s="100"/>
      <c r="F102" s="100"/>
      <c r="G102" s="22"/>
      <c r="H102" s="64"/>
    </row>
    <row r="103" spans="1:8">
      <c r="A103" s="64" t="s">
        <v>2041</v>
      </c>
      <c r="B103" s="64"/>
      <c r="C103" s="64"/>
      <c r="D103" s="97" t="s">
        <v>2959</v>
      </c>
      <c r="E103" s="100"/>
      <c r="F103" s="100"/>
      <c r="G103" s="22"/>
      <c r="H103" s="64"/>
    </row>
    <row r="104" spans="1:8">
      <c r="A104" s="64" t="s">
        <v>2042</v>
      </c>
      <c r="B104" s="64"/>
      <c r="C104" s="64"/>
      <c r="D104" s="97" t="s">
        <v>2960</v>
      </c>
      <c r="E104" s="100"/>
      <c r="F104" s="100"/>
      <c r="G104" s="22"/>
      <c r="H104" s="64"/>
    </row>
    <row r="105" spans="1:8">
      <c r="A105" s="64" t="s">
        <v>2043</v>
      </c>
      <c r="B105" s="64"/>
      <c r="C105" s="64"/>
      <c r="D105" s="97" t="s">
        <v>2961</v>
      </c>
      <c r="E105" s="100"/>
      <c r="F105" s="100"/>
      <c r="G105" s="22"/>
      <c r="H105" s="64"/>
    </row>
    <row r="106" spans="1:8">
      <c r="A106" s="64" t="s">
        <v>2044</v>
      </c>
      <c r="B106" s="64"/>
      <c r="C106" s="64"/>
      <c r="D106" s="97" t="s">
        <v>2962</v>
      </c>
      <c r="E106" s="100"/>
      <c r="F106" s="100"/>
      <c r="G106" s="22"/>
      <c r="H106" s="64"/>
    </row>
    <row r="107" spans="1:8">
      <c r="A107" s="64" t="s">
        <v>2045</v>
      </c>
      <c r="B107" s="64"/>
      <c r="C107" s="64"/>
      <c r="D107" s="97" t="s">
        <v>2963</v>
      </c>
      <c r="E107" s="100"/>
      <c r="F107" s="100"/>
      <c r="G107" s="22"/>
      <c r="H107" s="64"/>
    </row>
    <row r="108" spans="1:8">
      <c r="A108" s="64" t="s">
        <v>2046</v>
      </c>
      <c r="B108" s="64"/>
      <c r="C108" s="64"/>
      <c r="D108" s="97" t="s">
        <v>2964</v>
      </c>
      <c r="E108" s="100"/>
      <c r="F108" s="100"/>
      <c r="G108" s="22"/>
      <c r="H108" s="64"/>
    </row>
    <row r="109" spans="1:8">
      <c r="A109" s="64" t="s">
        <v>2047</v>
      </c>
      <c r="B109" s="64"/>
      <c r="C109" s="64"/>
      <c r="D109" s="97" t="s">
        <v>2965</v>
      </c>
      <c r="E109" s="100"/>
      <c r="F109" s="100"/>
      <c r="G109" s="22"/>
      <c r="H109" s="64"/>
    </row>
    <row r="110" spans="1:8">
      <c r="A110" s="64" t="s">
        <v>2048</v>
      </c>
      <c r="B110" s="64"/>
      <c r="C110" s="64"/>
      <c r="D110" s="97" t="s">
        <v>2966</v>
      </c>
      <c r="E110" s="100"/>
      <c r="F110" s="100"/>
      <c r="G110" s="22"/>
      <c r="H110" s="64"/>
    </row>
    <row r="111" spans="1:8">
      <c r="A111" s="64" t="s">
        <v>2049</v>
      </c>
      <c r="B111" s="64"/>
      <c r="C111" s="64"/>
      <c r="D111" s="97" t="s">
        <v>2967</v>
      </c>
      <c r="E111" s="100"/>
      <c r="F111" s="100"/>
      <c r="G111" s="22"/>
      <c r="H111" s="64"/>
    </row>
    <row r="112" spans="1:8">
      <c r="A112" s="64" t="s">
        <v>2050</v>
      </c>
      <c r="B112" s="64"/>
      <c r="C112" s="64"/>
      <c r="D112" s="97" t="s">
        <v>2968</v>
      </c>
      <c r="E112" s="100"/>
      <c r="F112" s="100"/>
      <c r="G112" s="22"/>
      <c r="H112" s="64"/>
    </row>
    <row r="113" spans="1:8">
      <c r="A113" s="64" t="s">
        <v>2051</v>
      </c>
      <c r="B113" s="64"/>
      <c r="C113" s="64"/>
      <c r="D113" s="97" t="s">
        <v>2969</v>
      </c>
      <c r="E113" s="100"/>
      <c r="F113" s="100"/>
      <c r="G113" s="22"/>
      <c r="H113" s="64"/>
    </row>
    <row r="114" spans="1:8">
      <c r="A114" s="64" t="s">
        <v>2052</v>
      </c>
      <c r="B114" s="64"/>
      <c r="C114" s="64"/>
      <c r="D114" s="97" t="s">
        <v>2970</v>
      </c>
      <c r="E114" s="100"/>
      <c r="F114" s="100"/>
      <c r="G114" s="22"/>
      <c r="H114" s="64"/>
    </row>
    <row r="115" spans="1:8">
      <c r="A115" s="64" t="s">
        <v>2053</v>
      </c>
      <c r="B115" s="64"/>
      <c r="C115" s="64"/>
      <c r="D115" s="97" t="s">
        <v>2971</v>
      </c>
      <c r="E115" s="100"/>
      <c r="F115" s="100"/>
      <c r="G115" s="22"/>
      <c r="H115" s="64"/>
    </row>
    <row r="116" spans="1:8">
      <c r="A116" s="64" t="s">
        <v>2054</v>
      </c>
      <c r="B116" s="64"/>
      <c r="C116" s="64"/>
      <c r="D116" s="97" t="s">
        <v>2972</v>
      </c>
      <c r="E116" s="100"/>
      <c r="F116" s="100"/>
      <c r="G116" s="22"/>
      <c r="H116" s="64"/>
    </row>
    <row r="117" spans="1:8">
      <c r="A117" s="64" t="s">
        <v>2055</v>
      </c>
      <c r="B117" s="64"/>
      <c r="C117" s="64"/>
      <c r="D117" s="97" t="s">
        <v>2973</v>
      </c>
      <c r="E117" s="100"/>
      <c r="F117" s="100"/>
      <c r="G117" s="22"/>
      <c r="H117" s="64"/>
    </row>
    <row r="118" spans="1:8">
      <c r="A118" s="64" t="s">
        <v>2056</v>
      </c>
      <c r="B118" s="64"/>
      <c r="C118" s="64"/>
      <c r="D118" s="97" t="s">
        <v>2974</v>
      </c>
      <c r="E118" s="100"/>
      <c r="F118" s="100"/>
      <c r="G118" s="22"/>
      <c r="H118" s="64"/>
    </row>
    <row r="119" spans="1:8">
      <c r="A119" s="64" t="s">
        <v>2057</v>
      </c>
      <c r="B119" s="64"/>
      <c r="C119" s="64"/>
      <c r="D119" s="97" t="s">
        <v>2975</v>
      </c>
      <c r="E119" s="100"/>
      <c r="F119" s="100"/>
      <c r="G119" s="22"/>
      <c r="H119" s="64"/>
    </row>
    <row r="120" spans="1:8">
      <c r="A120" s="64" t="s">
        <v>2058</v>
      </c>
      <c r="B120" s="64"/>
      <c r="C120" s="64"/>
      <c r="D120" s="97" t="s">
        <v>2976</v>
      </c>
      <c r="E120" s="100"/>
      <c r="F120" s="100"/>
      <c r="G120" s="22"/>
      <c r="H120" s="64"/>
    </row>
    <row r="121" spans="1:8">
      <c r="A121" s="64" t="s">
        <v>2059</v>
      </c>
      <c r="B121" s="64"/>
      <c r="C121" s="64"/>
      <c r="D121" s="97" t="s">
        <v>2977</v>
      </c>
      <c r="E121" s="100"/>
      <c r="F121" s="100"/>
      <c r="G121" s="22"/>
      <c r="H121" s="64"/>
    </row>
    <row r="122" spans="1:8" ht="25.5">
      <c r="A122" s="64" t="s">
        <v>2060</v>
      </c>
      <c r="B122" s="64"/>
      <c r="C122" s="64"/>
      <c r="D122" s="97" t="s">
        <v>2978</v>
      </c>
      <c r="E122" s="100"/>
      <c r="F122" s="100"/>
      <c r="G122" s="22"/>
      <c r="H122" s="64"/>
    </row>
    <row r="123" spans="1:8">
      <c r="A123" s="64" t="s">
        <v>2061</v>
      </c>
      <c r="B123" s="64"/>
      <c r="C123" s="64"/>
      <c r="D123" s="97" t="s">
        <v>2979</v>
      </c>
      <c r="E123" s="100"/>
      <c r="F123" s="100"/>
      <c r="G123" s="22"/>
      <c r="H123" s="64"/>
    </row>
    <row r="124" spans="1:8">
      <c r="A124" s="64" t="s">
        <v>2062</v>
      </c>
      <c r="B124" s="64"/>
      <c r="C124" s="64"/>
      <c r="D124" s="97" t="s">
        <v>2980</v>
      </c>
      <c r="E124" s="100"/>
      <c r="F124" s="100"/>
      <c r="G124" s="22"/>
      <c r="H124" s="64"/>
    </row>
    <row r="125" spans="1:8">
      <c r="A125" s="64" t="s">
        <v>2063</v>
      </c>
      <c r="B125" s="64"/>
      <c r="C125" s="64"/>
      <c r="D125" s="97" t="s">
        <v>2981</v>
      </c>
      <c r="E125" s="100"/>
      <c r="F125" s="100"/>
      <c r="G125" s="22"/>
      <c r="H125" s="64"/>
    </row>
    <row r="126" spans="1:8">
      <c r="A126" s="64" t="s">
        <v>2064</v>
      </c>
      <c r="B126" s="64"/>
      <c r="C126" s="64"/>
      <c r="D126" s="97" t="s">
        <v>2982</v>
      </c>
      <c r="E126" s="100"/>
      <c r="F126" s="100"/>
      <c r="G126" s="22"/>
      <c r="H126" s="64"/>
    </row>
    <row r="127" spans="1:8">
      <c r="A127" s="64" t="s">
        <v>2065</v>
      </c>
      <c r="B127" s="64"/>
      <c r="C127" s="64"/>
      <c r="D127" s="97" t="s">
        <v>2983</v>
      </c>
      <c r="E127" s="100"/>
      <c r="F127" s="100"/>
      <c r="G127" s="22"/>
      <c r="H127" s="64"/>
    </row>
    <row r="128" spans="1:8" hidden="1">
      <c r="A128" s="64"/>
      <c r="B128" s="64"/>
      <c r="C128" s="64" t="s">
        <v>437</v>
      </c>
      <c r="D128" s="22"/>
      <c r="E128" s="22"/>
      <c r="F128" s="22"/>
      <c r="G128" s="22"/>
      <c r="H128" s="64"/>
    </row>
    <row r="129" spans="1:8" hidden="1">
      <c r="A129" s="64"/>
      <c r="B129" s="64"/>
      <c r="C129" s="64" t="s">
        <v>457</v>
      </c>
      <c r="D129" s="64"/>
      <c r="E129" s="64"/>
      <c r="F129" s="64"/>
      <c r="G129" s="64"/>
      <c r="H129" s="64" t="s">
        <v>458</v>
      </c>
    </row>
  </sheetData>
  <sheetProtection algorithmName="SHA-512" hashValue="5d7gREE8GDL1+52QuMIifePjPnEtw+743nCOb66V7HNbR/fFQimwaNItzZPfHUyt9OuFuyAmK7b1Fgt9E0t5XQ==" saltValue="rI8uwsEQOP4WASUt1+m+Dg=="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20" r:id="rId3" name="LegendBtn">
          <controlPr defaultSize="0" autoLine="0" r:id="rId4">
            <anchor>
              <from>
                <xdr:col>4</xdr:col>
                <xdr:colOff>809625</xdr:colOff>
                <xdr:row>0</xdr:row>
                <xdr:rowOff>123825</xdr:rowOff>
              </from>
              <to>
                <xdr:col>4</xdr:col>
                <xdr:colOff>1438275</xdr:colOff>
                <xdr:row>0</xdr:row>
                <xdr:rowOff>762000</xdr:rowOff>
              </to>
            </anchor>
          </controlPr>
        </control>
      </mc:Choice>
      <mc:Fallback>
        <control shapeId="24620" r:id="rId3" name="LegendBtn"/>
      </mc:Fallback>
    </mc:AlternateContent>
    <mc:AlternateContent xmlns:mc="http://schemas.openxmlformats.org/markup-compatibility/2006">
      <mc:Choice Requires="x14">
        <control shapeId="24619" r:id="rId5" name="HelpBtn">
          <controlPr defaultSize="0" autoLine="0" r:id="rId6">
            <anchor>
              <from>
                <xdr:col>3</xdr:col>
                <xdr:colOff>3848100</xdr:colOff>
                <xdr:row>0</xdr:row>
                <xdr:rowOff>123825</xdr:rowOff>
              </from>
              <to>
                <xdr:col>4</xdr:col>
                <xdr:colOff>619125</xdr:colOff>
                <xdr:row>0</xdr:row>
                <xdr:rowOff>762000</xdr:rowOff>
              </to>
            </anchor>
          </controlPr>
        </control>
      </mc:Choice>
      <mc:Fallback>
        <control shapeId="24619" r:id="rId5" name="HelpBtn"/>
      </mc:Fallback>
    </mc:AlternateContent>
    <mc:AlternateContent xmlns:mc="http://schemas.openxmlformats.org/markup-compatibility/2006">
      <mc:Choice Requires="x14">
        <control shapeId="24618" r:id="rId7" name="ToolboxBtn">
          <controlPr defaultSize="0" autoLine="0" r:id="rId8">
            <anchor>
              <from>
                <xdr:col>3</xdr:col>
                <xdr:colOff>3019425</xdr:colOff>
                <xdr:row>0</xdr:row>
                <xdr:rowOff>123825</xdr:rowOff>
              </from>
              <to>
                <xdr:col>3</xdr:col>
                <xdr:colOff>3657600</xdr:colOff>
                <xdr:row>0</xdr:row>
                <xdr:rowOff>762000</xdr:rowOff>
              </to>
            </anchor>
          </controlPr>
        </control>
      </mc:Choice>
      <mc:Fallback>
        <control shapeId="24618" r:id="rId7" name="ToolboxBtn"/>
      </mc:Fallback>
    </mc:AlternateContent>
    <mc:AlternateContent xmlns:mc="http://schemas.openxmlformats.org/markup-compatibility/2006">
      <mc:Choice Requires="x14">
        <control shapeId="24617"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24617"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dimension ref="A1:DZ68"/>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29" width="22.75" customWidth="1"/>
    <col min="30" max="30" width="25.625" customWidth="1"/>
  </cols>
  <sheetData>
    <row r="1" spans="1:130" ht="80.099999999999994" customHeight="1">
      <c r="A1" s="60" t="s">
        <v>1501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row>
    <row r="2" spans="1:130" ht="24.95" customHeight="1">
      <c r="A2" s="55"/>
      <c r="B2" s="55"/>
      <c r="C2" s="55"/>
      <c r="D2" s="58" t="s">
        <v>2172</v>
      </c>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36"/>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row>
    <row r="4" spans="1:130">
      <c r="A4" s="36"/>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row>
    <row r="5" spans="1:130" ht="30" customHeight="1">
      <c r="A5" s="37"/>
      <c r="B5" s="23" t="b">
        <v>1</v>
      </c>
      <c r="C5" s="50" t="s">
        <v>1502</v>
      </c>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row>
    <row r="6" spans="1:130" hidden="1">
      <c r="A6" s="37"/>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row>
    <row r="7" spans="1:130" hidden="1">
      <c r="A7" s="37"/>
      <c r="B7" s="23"/>
      <c r="C7" s="23"/>
      <c r="D7" s="23"/>
      <c r="E7" s="23" t="s">
        <v>542</v>
      </c>
      <c r="F7" s="23" t="s">
        <v>543</v>
      </c>
      <c r="G7" s="23" t="s">
        <v>544</v>
      </c>
      <c r="H7" s="23" t="s">
        <v>545</v>
      </c>
      <c r="I7" s="23" t="s">
        <v>546</v>
      </c>
      <c r="J7" s="23" t="s">
        <v>547</v>
      </c>
      <c r="K7" s="23" t="s">
        <v>548</v>
      </c>
      <c r="L7" s="23" t="s">
        <v>549</v>
      </c>
      <c r="M7" s="23" t="s">
        <v>550</v>
      </c>
      <c r="N7" s="23" t="s">
        <v>551</v>
      </c>
      <c r="O7" s="23" t="s">
        <v>552</v>
      </c>
      <c r="P7" s="23" t="s">
        <v>553</v>
      </c>
      <c r="Q7" s="23" t="s">
        <v>554</v>
      </c>
      <c r="R7" s="23" t="s">
        <v>555</v>
      </c>
      <c r="S7" s="23" t="s">
        <v>556</v>
      </c>
      <c r="T7" s="23" t="s">
        <v>557</v>
      </c>
      <c r="U7" s="23" t="s">
        <v>558</v>
      </c>
      <c r="V7" s="23" t="s">
        <v>559</v>
      </c>
      <c r="W7" s="23" t="s">
        <v>560</v>
      </c>
      <c r="X7" s="23" t="s">
        <v>561</v>
      </c>
      <c r="Y7" s="23" t="s">
        <v>562</v>
      </c>
      <c r="Z7" s="23" t="s">
        <v>563</v>
      </c>
      <c r="AA7" s="23" t="s">
        <v>564</v>
      </c>
      <c r="AB7" s="23" t="s">
        <v>565</v>
      </c>
      <c r="AC7" s="23"/>
      <c r="AD7" s="23"/>
      <c r="AE7" s="23"/>
    </row>
    <row r="8" spans="1:130">
      <c r="A8" s="37"/>
      <c r="B8" s="23"/>
      <c r="C8" s="23" t="s">
        <v>435</v>
      </c>
      <c r="D8" s="23" t="s">
        <v>436</v>
      </c>
      <c r="E8" s="23"/>
      <c r="F8" s="23"/>
      <c r="G8" s="23"/>
      <c r="H8" s="23"/>
      <c r="I8" s="23"/>
      <c r="J8" s="23"/>
      <c r="K8" s="23"/>
      <c r="L8" s="23"/>
      <c r="M8" s="23"/>
      <c r="N8" s="23"/>
      <c r="O8" s="23"/>
      <c r="P8" s="23"/>
      <c r="Q8" s="23"/>
      <c r="R8" s="23"/>
      <c r="S8" s="23"/>
      <c r="T8" s="23"/>
      <c r="U8" s="23"/>
      <c r="V8" s="23"/>
      <c r="W8" s="23"/>
      <c r="X8" s="23"/>
      <c r="Y8" s="23"/>
      <c r="Z8" s="23"/>
      <c r="AA8" s="23"/>
      <c r="AB8" s="23"/>
      <c r="AC8" s="23"/>
      <c r="AD8" s="23" t="s">
        <v>437</v>
      </c>
      <c r="AE8" s="23" t="s">
        <v>438</v>
      </c>
    </row>
    <row r="9" spans="1:130">
      <c r="A9" s="37"/>
      <c r="B9" s="23"/>
      <c r="C9" s="23" t="s">
        <v>439</v>
      </c>
      <c r="D9" s="24" t="s">
        <v>2521</v>
      </c>
      <c r="E9" s="74" t="s">
        <v>2622</v>
      </c>
      <c r="F9" s="74" t="s">
        <v>2623</v>
      </c>
      <c r="G9" s="74" t="s">
        <v>2998</v>
      </c>
      <c r="H9" s="74" t="s">
        <v>2999</v>
      </c>
      <c r="I9" s="74" t="s">
        <v>3000</v>
      </c>
      <c r="J9" s="74" t="s">
        <v>3001</v>
      </c>
      <c r="K9" s="74" t="s">
        <v>3002</v>
      </c>
      <c r="L9" s="74" t="s">
        <v>3003</v>
      </c>
      <c r="M9" s="74" t="s">
        <v>3004</v>
      </c>
      <c r="N9" s="74" t="s">
        <v>3005</v>
      </c>
      <c r="O9" s="74" t="s">
        <v>3006</v>
      </c>
      <c r="P9" s="74" t="s">
        <v>3007</v>
      </c>
      <c r="Q9" s="74" t="s">
        <v>3008</v>
      </c>
      <c r="R9" s="74" t="s">
        <v>3009</v>
      </c>
      <c r="S9" s="74" t="s">
        <v>3010</v>
      </c>
      <c r="T9" s="74" t="s">
        <v>2550</v>
      </c>
      <c r="U9" s="74" t="s">
        <v>3011</v>
      </c>
      <c r="V9" s="74" t="s">
        <v>3012</v>
      </c>
      <c r="W9" s="74" t="s">
        <v>3013</v>
      </c>
      <c r="X9" s="74" t="s">
        <v>3014</v>
      </c>
      <c r="Y9" s="74" t="s">
        <v>3015</v>
      </c>
      <c r="Z9" s="74" t="s">
        <v>3016</v>
      </c>
      <c r="AA9" s="74" t="s">
        <v>3017</v>
      </c>
      <c r="AB9" s="74" t="s">
        <v>3018</v>
      </c>
      <c r="AC9" s="74" t="s">
        <v>2621</v>
      </c>
      <c r="AD9" s="22"/>
      <c r="AE9" s="23"/>
    </row>
    <row r="10" spans="1:130" ht="24.95" customHeight="1">
      <c r="A10" s="25"/>
      <c r="B10" s="25"/>
      <c r="C10" s="25" t="s">
        <v>440</v>
      </c>
      <c r="D10" s="24"/>
      <c r="E10" s="26" t="str">
        <f t="shared" ref="E10:AC10" si="0">TEXT(DATE(MID(E12,7,4),MID(E12,4,2),MID(E12,1,2)),"dd/MM/yyyy")&amp;" - "&amp;TEXT(DATE(MID(E13,7,4),MID(E13,4,2),MID(E13,1,2)),"dd/MM/yyyy")</f>
        <v>01/01/2021 - 30/09/2021</v>
      </c>
      <c r="F10" s="26" t="str">
        <f t="shared" si="0"/>
        <v>01/01/2021 - 30/09/2021</v>
      </c>
      <c r="G10" s="26" t="str">
        <f t="shared" si="0"/>
        <v>01/01/2021 - 30/09/2021</v>
      </c>
      <c r="H10" s="26" t="str">
        <f t="shared" si="0"/>
        <v>01/01/2021 - 30/09/2021</v>
      </c>
      <c r="I10" s="26" t="str">
        <f t="shared" si="0"/>
        <v>01/01/2021 - 30/09/2021</v>
      </c>
      <c r="J10" s="26" t="str">
        <f t="shared" si="0"/>
        <v>01/01/2021 - 30/09/2021</v>
      </c>
      <c r="K10" s="26" t="str">
        <f t="shared" si="0"/>
        <v>01/01/2021 - 30/09/2021</v>
      </c>
      <c r="L10" s="26" t="str">
        <f t="shared" si="0"/>
        <v>01/01/2021 - 30/09/2021</v>
      </c>
      <c r="M10" s="26" t="str">
        <f t="shared" si="0"/>
        <v>01/01/2021 - 30/09/2021</v>
      </c>
      <c r="N10" s="26" t="str">
        <f t="shared" si="0"/>
        <v>01/01/2021 - 30/09/2021</v>
      </c>
      <c r="O10" s="26" t="str">
        <f t="shared" si="0"/>
        <v>01/01/2021 - 30/09/2021</v>
      </c>
      <c r="P10" s="26" t="str">
        <f t="shared" si="0"/>
        <v>01/01/2021 - 30/09/2021</v>
      </c>
      <c r="Q10" s="26" t="str">
        <f t="shared" si="0"/>
        <v>01/01/2021 - 30/09/2021</v>
      </c>
      <c r="R10" s="26" t="str">
        <f t="shared" si="0"/>
        <v>01/01/2021 - 30/09/2021</v>
      </c>
      <c r="S10" s="26" t="str">
        <f t="shared" si="0"/>
        <v>01/01/2021 - 30/09/2021</v>
      </c>
      <c r="T10" s="26" t="str">
        <f t="shared" si="0"/>
        <v>01/01/2021 - 30/09/2021</v>
      </c>
      <c r="U10" s="26" t="str">
        <f t="shared" si="0"/>
        <v>01/01/2021 - 30/09/2021</v>
      </c>
      <c r="V10" s="26" t="str">
        <f t="shared" si="0"/>
        <v>01/01/2021 - 30/09/2021</v>
      </c>
      <c r="W10" s="26" t="str">
        <f t="shared" si="0"/>
        <v>01/01/2021 - 30/09/2021</v>
      </c>
      <c r="X10" s="26" t="str">
        <f t="shared" si="0"/>
        <v>01/01/2021 - 30/09/2021</v>
      </c>
      <c r="Y10" s="26" t="str">
        <f t="shared" si="0"/>
        <v>01/01/2021 - 30/09/2021</v>
      </c>
      <c r="Z10" s="26" t="str">
        <f t="shared" si="0"/>
        <v>01/01/2021 - 30/09/2021</v>
      </c>
      <c r="AA10" s="26" t="str">
        <f t="shared" si="0"/>
        <v>01/01/2021 - 30/09/2021</v>
      </c>
      <c r="AB10" s="26" t="str">
        <f t="shared" si="0"/>
        <v>01/01/2021 - 30/09/2021</v>
      </c>
      <c r="AC10" s="26" t="str">
        <f t="shared" si="0"/>
        <v>01/01/2021 - 30/09/2021</v>
      </c>
      <c r="AD10" s="27"/>
      <c r="AE10" s="25"/>
    </row>
    <row r="11" spans="1:130" ht="24.95" customHeight="1">
      <c r="A11" s="25"/>
      <c r="B11" s="25"/>
      <c r="C11" s="25" t="s">
        <v>441</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6" t="str">
        <f>StartUp!$E$8</f>
        <v>JOD</v>
      </c>
      <c r="V11" s="26" t="str">
        <f>StartUp!$E$8</f>
        <v>JOD</v>
      </c>
      <c r="W11" s="26" t="str">
        <f>StartUp!$E$8</f>
        <v>JOD</v>
      </c>
      <c r="X11" s="26" t="str">
        <f>StartUp!$E$8</f>
        <v>JOD</v>
      </c>
      <c r="Y11" s="26" t="str">
        <f>StartUp!$E$8</f>
        <v>JOD</v>
      </c>
      <c r="Z11" s="26" t="str">
        <f>StartUp!$E$8</f>
        <v>JOD</v>
      </c>
      <c r="AA11" s="26" t="str">
        <f>StartUp!$E$8</f>
        <v>JOD</v>
      </c>
      <c r="AB11" s="26" t="str">
        <f>StartUp!$E$8</f>
        <v>JOD</v>
      </c>
      <c r="AC11" s="26" t="str">
        <f>StartUp!$E$8</f>
        <v>JOD</v>
      </c>
      <c r="AD11" s="27"/>
      <c r="AE11" s="25"/>
    </row>
    <row r="12" spans="1:130" ht="24.95" hidden="1" customHeight="1">
      <c r="A12" s="25"/>
      <c r="B12" s="25"/>
      <c r="C12" s="25" t="s">
        <v>442</v>
      </c>
      <c r="D12" s="28"/>
      <c r="E12" s="29" t="s">
        <v>2157</v>
      </c>
      <c r="F12" s="29" t="s">
        <v>2157</v>
      </c>
      <c r="G12" s="29" t="s">
        <v>2157</v>
      </c>
      <c r="H12" s="29" t="s">
        <v>2157</v>
      </c>
      <c r="I12" s="29" t="s">
        <v>2157</v>
      </c>
      <c r="J12" s="29" t="s">
        <v>2157</v>
      </c>
      <c r="K12" s="29" t="s">
        <v>2157</v>
      </c>
      <c r="L12" s="29" t="s">
        <v>2157</v>
      </c>
      <c r="M12" s="29" t="s">
        <v>2157</v>
      </c>
      <c r="N12" s="29" t="s">
        <v>2157</v>
      </c>
      <c r="O12" s="29" t="s">
        <v>2157</v>
      </c>
      <c r="P12" s="29" t="s">
        <v>2157</v>
      </c>
      <c r="Q12" s="29" t="s">
        <v>2157</v>
      </c>
      <c r="R12" s="29" t="s">
        <v>2157</v>
      </c>
      <c r="S12" s="29" t="s">
        <v>2157</v>
      </c>
      <c r="T12" s="29" t="s">
        <v>2157</v>
      </c>
      <c r="U12" s="29" t="s">
        <v>2157</v>
      </c>
      <c r="V12" s="29" t="s">
        <v>2157</v>
      </c>
      <c r="W12" s="29" t="s">
        <v>2157</v>
      </c>
      <c r="X12" s="29" t="s">
        <v>2157</v>
      </c>
      <c r="Y12" s="29" t="s">
        <v>2157</v>
      </c>
      <c r="Z12" s="29" t="s">
        <v>2157</v>
      </c>
      <c r="AA12" s="29" t="s">
        <v>2157</v>
      </c>
      <c r="AB12" s="29" t="s">
        <v>2157</v>
      </c>
      <c r="AC12" s="29" t="s">
        <v>2157</v>
      </c>
      <c r="AD12" s="27"/>
      <c r="AE12" s="25"/>
    </row>
    <row r="13" spans="1:130" ht="24.95" hidden="1" customHeight="1">
      <c r="A13" s="25"/>
      <c r="B13" s="25"/>
      <c r="C13" s="25" t="s">
        <v>443</v>
      </c>
      <c r="D13" s="28"/>
      <c r="E13" s="29" t="s">
        <v>2118</v>
      </c>
      <c r="F13" s="29" t="s">
        <v>2118</v>
      </c>
      <c r="G13" s="29" t="s">
        <v>2118</v>
      </c>
      <c r="H13" s="29" t="s">
        <v>2118</v>
      </c>
      <c r="I13" s="29" t="s">
        <v>2118</v>
      </c>
      <c r="J13" s="29" t="s">
        <v>2118</v>
      </c>
      <c r="K13" s="29" t="s">
        <v>2118</v>
      </c>
      <c r="L13" s="29" t="s">
        <v>2118</v>
      </c>
      <c r="M13" s="29" t="s">
        <v>2118</v>
      </c>
      <c r="N13" s="29" t="s">
        <v>2118</v>
      </c>
      <c r="O13" s="29" t="s">
        <v>2118</v>
      </c>
      <c r="P13" s="29" t="s">
        <v>2118</v>
      </c>
      <c r="Q13" s="29" t="s">
        <v>2118</v>
      </c>
      <c r="R13" s="29" t="s">
        <v>2118</v>
      </c>
      <c r="S13" s="29" t="s">
        <v>2118</v>
      </c>
      <c r="T13" s="29" t="s">
        <v>2118</v>
      </c>
      <c r="U13" s="29" t="s">
        <v>2118</v>
      </c>
      <c r="V13" s="29" t="s">
        <v>2118</v>
      </c>
      <c r="W13" s="29" t="s">
        <v>2118</v>
      </c>
      <c r="X13" s="29" t="s">
        <v>2118</v>
      </c>
      <c r="Y13" s="29" t="s">
        <v>2118</v>
      </c>
      <c r="Z13" s="29" t="s">
        <v>2118</v>
      </c>
      <c r="AA13" s="29" t="s">
        <v>2118</v>
      </c>
      <c r="AB13" s="29" t="s">
        <v>2118</v>
      </c>
      <c r="AC13" s="29" t="s">
        <v>2118</v>
      </c>
      <c r="AD13" s="27"/>
      <c r="AE13" s="25"/>
    </row>
    <row r="14" spans="1:130">
      <c r="A14" s="37"/>
      <c r="B14" s="23"/>
      <c r="C14" s="23" t="s">
        <v>437</v>
      </c>
      <c r="D14" s="77"/>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3"/>
    </row>
    <row r="15" spans="1:130">
      <c r="A15" s="37"/>
      <c r="B15" s="23"/>
      <c r="C15" s="23"/>
      <c r="D15" s="84" t="s">
        <v>2984</v>
      </c>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22"/>
      <c r="AE15" s="23"/>
    </row>
    <row r="16" spans="1:130">
      <c r="A16" s="37"/>
      <c r="B16" s="23"/>
      <c r="C16" s="23"/>
      <c r="D16" s="124" t="s">
        <v>2985</v>
      </c>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22"/>
      <c r="AE16" s="23"/>
    </row>
    <row r="17" spans="1:31">
      <c r="A17" s="37" t="s">
        <v>566</v>
      </c>
      <c r="B17" s="23" t="s">
        <v>503</v>
      </c>
      <c r="C17" s="23"/>
      <c r="D17" s="87" t="s">
        <v>2986</v>
      </c>
      <c r="E17" s="130"/>
      <c r="F17" s="130"/>
      <c r="G17" s="130"/>
      <c r="H17" s="130"/>
      <c r="I17" s="130"/>
      <c r="J17" s="130"/>
      <c r="K17" s="130"/>
      <c r="L17" s="130"/>
      <c r="M17" s="128">
        <f t="shared" ref="M17:M22" si="1">N17+O17+P17+Q17+R17</f>
        <v>0</v>
      </c>
      <c r="N17" s="130"/>
      <c r="O17" s="130"/>
      <c r="P17" s="130"/>
      <c r="Q17" s="130"/>
      <c r="R17" s="130"/>
      <c r="S17" s="128">
        <f t="shared" ref="S17:S22" si="2">SUM(T17:AB17)</f>
        <v>0</v>
      </c>
      <c r="T17" s="130"/>
      <c r="U17" s="130"/>
      <c r="V17" s="130"/>
      <c r="W17" s="130"/>
      <c r="X17" s="130"/>
      <c r="Y17" s="130"/>
      <c r="Z17" s="130"/>
      <c r="AA17" s="130"/>
      <c r="AB17" s="130"/>
      <c r="AC17" s="128">
        <f t="shared" ref="AC17:AC22" si="3">E17+F17+G17+H17+I17+J17+K17+L17+S17+M17</f>
        <v>0</v>
      </c>
      <c r="AD17" s="22"/>
      <c r="AE17" s="23"/>
    </row>
    <row r="18" spans="1:31">
      <c r="A18" s="37" t="s">
        <v>567</v>
      </c>
      <c r="B18" s="23" t="s">
        <v>503</v>
      </c>
      <c r="C18" s="23"/>
      <c r="D18" s="87" t="s">
        <v>2610</v>
      </c>
      <c r="E18" s="130"/>
      <c r="F18" s="130"/>
      <c r="G18" s="130"/>
      <c r="H18" s="130"/>
      <c r="I18" s="130"/>
      <c r="J18" s="130"/>
      <c r="K18" s="130"/>
      <c r="L18" s="130"/>
      <c r="M18" s="128">
        <f t="shared" si="1"/>
        <v>0</v>
      </c>
      <c r="N18" s="130"/>
      <c r="O18" s="130"/>
      <c r="P18" s="130"/>
      <c r="Q18" s="130"/>
      <c r="R18" s="130"/>
      <c r="S18" s="128">
        <f t="shared" si="2"/>
        <v>0</v>
      </c>
      <c r="T18" s="130"/>
      <c r="U18" s="130"/>
      <c r="V18" s="130"/>
      <c r="W18" s="130"/>
      <c r="X18" s="130"/>
      <c r="Y18" s="130"/>
      <c r="Z18" s="130"/>
      <c r="AA18" s="130"/>
      <c r="AB18" s="130"/>
      <c r="AC18" s="128">
        <f t="shared" si="3"/>
        <v>0</v>
      </c>
      <c r="AD18" s="22"/>
      <c r="AE18" s="23"/>
    </row>
    <row r="19" spans="1:31">
      <c r="A19" s="37" t="s">
        <v>568</v>
      </c>
      <c r="B19" s="23" t="s">
        <v>503</v>
      </c>
      <c r="C19" s="23"/>
      <c r="D19" s="87" t="s">
        <v>2611</v>
      </c>
      <c r="E19" s="130"/>
      <c r="F19" s="130"/>
      <c r="G19" s="130"/>
      <c r="H19" s="130"/>
      <c r="I19" s="130"/>
      <c r="J19" s="130"/>
      <c r="K19" s="130"/>
      <c r="L19" s="130"/>
      <c r="M19" s="128">
        <f t="shared" si="1"/>
        <v>0</v>
      </c>
      <c r="N19" s="130"/>
      <c r="O19" s="130"/>
      <c r="P19" s="130"/>
      <c r="Q19" s="130"/>
      <c r="R19" s="130"/>
      <c r="S19" s="128">
        <f t="shared" si="2"/>
        <v>0</v>
      </c>
      <c r="T19" s="130"/>
      <c r="U19" s="130"/>
      <c r="V19" s="130"/>
      <c r="W19" s="130"/>
      <c r="X19" s="130"/>
      <c r="Y19" s="130"/>
      <c r="Z19" s="130"/>
      <c r="AA19" s="130"/>
      <c r="AB19" s="130"/>
      <c r="AC19" s="128">
        <f t="shared" si="3"/>
        <v>0</v>
      </c>
      <c r="AD19" s="22"/>
      <c r="AE19" s="23"/>
    </row>
    <row r="20" spans="1:31">
      <c r="A20" s="37" t="s">
        <v>569</v>
      </c>
      <c r="B20" s="23" t="s">
        <v>503</v>
      </c>
      <c r="C20" s="23"/>
      <c r="D20" s="87" t="s">
        <v>2987</v>
      </c>
      <c r="E20" s="130"/>
      <c r="F20" s="130"/>
      <c r="G20" s="130"/>
      <c r="H20" s="130"/>
      <c r="I20" s="130"/>
      <c r="J20" s="130"/>
      <c r="K20" s="130"/>
      <c r="L20" s="130"/>
      <c r="M20" s="128">
        <f t="shared" si="1"/>
        <v>0</v>
      </c>
      <c r="N20" s="130"/>
      <c r="O20" s="130"/>
      <c r="P20" s="130"/>
      <c r="Q20" s="130"/>
      <c r="R20" s="130"/>
      <c r="S20" s="128">
        <f t="shared" si="2"/>
        <v>0</v>
      </c>
      <c r="T20" s="130"/>
      <c r="U20" s="130"/>
      <c r="V20" s="130"/>
      <c r="W20" s="130"/>
      <c r="X20" s="130"/>
      <c r="Y20" s="130"/>
      <c r="Z20" s="130"/>
      <c r="AA20" s="130"/>
      <c r="AB20" s="130"/>
      <c r="AC20" s="128">
        <f t="shared" si="3"/>
        <v>0</v>
      </c>
      <c r="AD20" s="22"/>
      <c r="AE20" s="23"/>
    </row>
    <row r="21" spans="1:31">
      <c r="A21" s="37" t="s">
        <v>570</v>
      </c>
      <c r="B21" s="23" t="s">
        <v>503</v>
      </c>
      <c r="C21" s="23"/>
      <c r="D21" s="87" t="s">
        <v>2988</v>
      </c>
      <c r="E21" s="130"/>
      <c r="F21" s="130"/>
      <c r="G21" s="130"/>
      <c r="H21" s="130"/>
      <c r="I21" s="130"/>
      <c r="J21" s="130"/>
      <c r="K21" s="130"/>
      <c r="L21" s="130"/>
      <c r="M21" s="128">
        <f t="shared" si="1"/>
        <v>0</v>
      </c>
      <c r="N21" s="130"/>
      <c r="O21" s="130"/>
      <c r="P21" s="130"/>
      <c r="Q21" s="130"/>
      <c r="R21" s="130"/>
      <c r="S21" s="128">
        <f t="shared" si="2"/>
        <v>0</v>
      </c>
      <c r="T21" s="130"/>
      <c r="U21" s="130"/>
      <c r="V21" s="130"/>
      <c r="W21" s="130"/>
      <c r="X21" s="130"/>
      <c r="Y21" s="130"/>
      <c r="Z21" s="130"/>
      <c r="AA21" s="130"/>
      <c r="AB21" s="130"/>
      <c r="AC21" s="128">
        <f t="shared" si="3"/>
        <v>0</v>
      </c>
      <c r="AD21" s="22"/>
      <c r="AE21" s="23"/>
    </row>
    <row r="22" spans="1:31">
      <c r="A22" s="37" t="s">
        <v>571</v>
      </c>
      <c r="B22" s="23" t="s">
        <v>503</v>
      </c>
      <c r="C22" s="23"/>
      <c r="D22" s="87" t="s">
        <v>2989</v>
      </c>
      <c r="E22" s="128">
        <f t="shared" ref="E22:L22" si="4">E17+E18-E19+E20+E21</f>
        <v>0</v>
      </c>
      <c r="F22" s="128">
        <f t="shared" si="4"/>
        <v>0</v>
      </c>
      <c r="G22" s="128">
        <f t="shared" si="4"/>
        <v>0</v>
      </c>
      <c r="H22" s="128">
        <f t="shared" si="4"/>
        <v>0</v>
      </c>
      <c r="I22" s="128">
        <f t="shared" si="4"/>
        <v>0</v>
      </c>
      <c r="J22" s="128">
        <f t="shared" si="4"/>
        <v>0</v>
      </c>
      <c r="K22" s="128">
        <f t="shared" si="4"/>
        <v>0</v>
      </c>
      <c r="L22" s="128">
        <f t="shared" si="4"/>
        <v>0</v>
      </c>
      <c r="M22" s="128">
        <f t="shared" si="1"/>
        <v>0</v>
      </c>
      <c r="N22" s="128">
        <f>N17+N18-N19+N20+N21</f>
        <v>0</v>
      </c>
      <c r="O22" s="128">
        <f>O17+O18-O19+O20+O21</f>
        <v>0</v>
      </c>
      <c r="P22" s="128">
        <f>P17+P18-P19+P20+P21</f>
        <v>0</v>
      </c>
      <c r="Q22" s="128">
        <f>Q17+Q18-Q19+Q20+Q21</f>
        <v>0</v>
      </c>
      <c r="R22" s="128">
        <f>R17+R18-R19+R20+R21</f>
        <v>0</v>
      </c>
      <c r="S22" s="128">
        <f t="shared" si="2"/>
        <v>0</v>
      </c>
      <c r="T22" s="128">
        <f t="shared" ref="T22:AB22" si="5">T17+T18-T19+T20+T21</f>
        <v>0</v>
      </c>
      <c r="U22" s="128">
        <f t="shared" si="5"/>
        <v>0</v>
      </c>
      <c r="V22" s="128">
        <f t="shared" si="5"/>
        <v>0</v>
      </c>
      <c r="W22" s="128">
        <f t="shared" si="5"/>
        <v>0</v>
      </c>
      <c r="X22" s="128">
        <f t="shared" si="5"/>
        <v>0</v>
      </c>
      <c r="Y22" s="128">
        <f t="shared" si="5"/>
        <v>0</v>
      </c>
      <c r="Z22" s="128">
        <f t="shared" si="5"/>
        <v>0</v>
      </c>
      <c r="AA22" s="128">
        <f t="shared" si="5"/>
        <v>0</v>
      </c>
      <c r="AB22" s="128">
        <f t="shared" si="5"/>
        <v>0</v>
      </c>
      <c r="AC22" s="128">
        <f t="shared" si="3"/>
        <v>0</v>
      </c>
      <c r="AD22" s="22"/>
      <c r="AE22" s="23"/>
    </row>
    <row r="23" spans="1:31">
      <c r="A23" s="37"/>
      <c r="B23" s="23"/>
      <c r="C23" s="23"/>
      <c r="D23" s="124" t="s">
        <v>2990</v>
      </c>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22"/>
      <c r="AE23" s="23"/>
    </row>
    <row r="24" spans="1:31">
      <c r="A24" s="37" t="s">
        <v>566</v>
      </c>
      <c r="B24" s="23" t="s">
        <v>509</v>
      </c>
      <c r="C24" s="23"/>
      <c r="D24" s="87" t="s">
        <v>2991</v>
      </c>
      <c r="E24" s="130"/>
      <c r="F24" s="130"/>
      <c r="G24" s="130"/>
      <c r="H24" s="130"/>
      <c r="I24" s="130"/>
      <c r="J24" s="130"/>
      <c r="K24" s="130"/>
      <c r="L24" s="130"/>
      <c r="M24" s="128">
        <f t="shared" ref="M24:M33" si="6">N24+O24+P24+Q24+R24</f>
        <v>0</v>
      </c>
      <c r="N24" s="130"/>
      <c r="O24" s="130"/>
      <c r="P24" s="130"/>
      <c r="Q24" s="130"/>
      <c r="R24" s="130"/>
      <c r="S24" s="128">
        <f t="shared" ref="S24:S33" si="7">SUM(T24:AB24)</f>
        <v>0</v>
      </c>
      <c r="T24" s="130"/>
      <c r="U24" s="130"/>
      <c r="V24" s="130"/>
      <c r="W24" s="130"/>
      <c r="X24" s="130"/>
      <c r="Y24" s="130"/>
      <c r="Z24" s="130"/>
      <c r="AA24" s="130"/>
      <c r="AB24" s="130"/>
      <c r="AC24" s="128">
        <f t="shared" ref="AC24:AC33" si="8">E24+F24+G24+H24+I24+J24+K24+L24+S24+M24</f>
        <v>0</v>
      </c>
      <c r="AD24" s="22"/>
      <c r="AE24" s="23"/>
    </row>
    <row r="25" spans="1:31">
      <c r="A25" s="37" t="s">
        <v>572</v>
      </c>
      <c r="B25" s="23" t="s">
        <v>509</v>
      </c>
      <c r="C25" s="23"/>
      <c r="D25" s="87" t="s">
        <v>2992</v>
      </c>
      <c r="E25" s="130"/>
      <c r="F25" s="130"/>
      <c r="G25" s="130"/>
      <c r="H25" s="130"/>
      <c r="I25" s="130"/>
      <c r="J25" s="130"/>
      <c r="K25" s="130"/>
      <c r="L25" s="130"/>
      <c r="M25" s="128">
        <f t="shared" si="6"/>
        <v>0</v>
      </c>
      <c r="N25" s="130"/>
      <c r="O25" s="130"/>
      <c r="P25" s="130"/>
      <c r="Q25" s="130"/>
      <c r="R25" s="130"/>
      <c r="S25" s="128">
        <f t="shared" si="7"/>
        <v>0</v>
      </c>
      <c r="T25" s="130"/>
      <c r="U25" s="130"/>
      <c r="V25" s="130"/>
      <c r="W25" s="130"/>
      <c r="X25" s="130"/>
      <c r="Y25" s="130"/>
      <c r="Z25" s="130"/>
      <c r="AA25" s="130"/>
      <c r="AB25" s="130"/>
      <c r="AC25" s="128">
        <f t="shared" si="8"/>
        <v>0</v>
      </c>
      <c r="AD25" s="22"/>
      <c r="AE25" s="23"/>
    </row>
    <row r="26" spans="1:31">
      <c r="A26" s="37" t="s">
        <v>573</v>
      </c>
      <c r="B26" s="23" t="s">
        <v>509</v>
      </c>
      <c r="C26" s="23"/>
      <c r="D26" s="87" t="s">
        <v>2993</v>
      </c>
      <c r="E26" s="130"/>
      <c r="F26" s="130"/>
      <c r="G26" s="130"/>
      <c r="H26" s="130"/>
      <c r="I26" s="130"/>
      <c r="J26" s="130"/>
      <c r="K26" s="130"/>
      <c r="L26" s="130"/>
      <c r="M26" s="128">
        <f t="shared" si="6"/>
        <v>0</v>
      </c>
      <c r="N26" s="130"/>
      <c r="O26" s="130"/>
      <c r="P26" s="130"/>
      <c r="Q26" s="130"/>
      <c r="R26" s="130"/>
      <c r="S26" s="128">
        <f t="shared" si="7"/>
        <v>0</v>
      </c>
      <c r="T26" s="130"/>
      <c r="U26" s="130"/>
      <c r="V26" s="130"/>
      <c r="W26" s="130"/>
      <c r="X26" s="130"/>
      <c r="Y26" s="130"/>
      <c r="Z26" s="130"/>
      <c r="AA26" s="130"/>
      <c r="AB26" s="130"/>
      <c r="AC26" s="128">
        <f t="shared" si="8"/>
        <v>0</v>
      </c>
      <c r="AD26" s="22"/>
      <c r="AE26" s="23"/>
    </row>
    <row r="27" spans="1:31">
      <c r="A27" s="37" t="s">
        <v>568</v>
      </c>
      <c r="B27" s="23" t="s">
        <v>509</v>
      </c>
      <c r="C27" s="23"/>
      <c r="D27" s="87" t="s">
        <v>2611</v>
      </c>
      <c r="E27" s="130"/>
      <c r="F27" s="130"/>
      <c r="G27" s="130"/>
      <c r="H27" s="130"/>
      <c r="I27" s="130"/>
      <c r="J27" s="130"/>
      <c r="K27" s="130"/>
      <c r="L27" s="130"/>
      <c r="M27" s="128">
        <f t="shared" si="6"/>
        <v>0</v>
      </c>
      <c r="N27" s="130"/>
      <c r="O27" s="130"/>
      <c r="P27" s="130"/>
      <c r="Q27" s="130"/>
      <c r="R27" s="130"/>
      <c r="S27" s="128">
        <f t="shared" si="7"/>
        <v>0</v>
      </c>
      <c r="T27" s="130"/>
      <c r="U27" s="130"/>
      <c r="V27" s="130"/>
      <c r="W27" s="130"/>
      <c r="X27" s="130"/>
      <c r="Y27" s="130"/>
      <c r="Z27" s="130"/>
      <c r="AA27" s="130"/>
      <c r="AB27" s="130"/>
      <c r="AC27" s="128">
        <f t="shared" si="8"/>
        <v>0</v>
      </c>
      <c r="AD27" s="22"/>
      <c r="AE27" s="23"/>
    </row>
    <row r="28" spans="1:31">
      <c r="A28" s="37" t="s">
        <v>569</v>
      </c>
      <c r="B28" s="23" t="s">
        <v>509</v>
      </c>
      <c r="C28" s="23"/>
      <c r="D28" s="87" t="s">
        <v>2987</v>
      </c>
      <c r="E28" s="130"/>
      <c r="F28" s="130"/>
      <c r="G28" s="130"/>
      <c r="H28" s="130"/>
      <c r="I28" s="130"/>
      <c r="J28" s="130"/>
      <c r="K28" s="130"/>
      <c r="L28" s="130"/>
      <c r="M28" s="128">
        <f t="shared" si="6"/>
        <v>0</v>
      </c>
      <c r="N28" s="130"/>
      <c r="O28" s="130"/>
      <c r="P28" s="130"/>
      <c r="Q28" s="130"/>
      <c r="R28" s="130"/>
      <c r="S28" s="128">
        <f t="shared" si="7"/>
        <v>0</v>
      </c>
      <c r="T28" s="130"/>
      <c r="U28" s="130"/>
      <c r="V28" s="130"/>
      <c r="W28" s="130"/>
      <c r="X28" s="130"/>
      <c r="Y28" s="130"/>
      <c r="Z28" s="130"/>
      <c r="AA28" s="130"/>
      <c r="AB28" s="130"/>
      <c r="AC28" s="128">
        <f t="shared" si="8"/>
        <v>0</v>
      </c>
      <c r="AD28" s="22"/>
      <c r="AE28" s="23"/>
    </row>
    <row r="29" spans="1:31">
      <c r="A29" s="37" t="s">
        <v>571</v>
      </c>
      <c r="B29" s="23" t="s">
        <v>509</v>
      </c>
      <c r="C29" s="23"/>
      <c r="D29" s="87" t="s">
        <v>2994</v>
      </c>
      <c r="E29" s="128">
        <f t="shared" ref="E29:L29" si="9">E24+E25+E26-E27+E28</f>
        <v>0</v>
      </c>
      <c r="F29" s="128">
        <f t="shared" si="9"/>
        <v>0</v>
      </c>
      <c r="G29" s="128">
        <f t="shared" si="9"/>
        <v>0</v>
      </c>
      <c r="H29" s="128">
        <f t="shared" si="9"/>
        <v>0</v>
      </c>
      <c r="I29" s="128">
        <f t="shared" si="9"/>
        <v>0</v>
      </c>
      <c r="J29" s="128">
        <f t="shared" si="9"/>
        <v>0</v>
      </c>
      <c r="K29" s="128">
        <f t="shared" si="9"/>
        <v>0</v>
      </c>
      <c r="L29" s="128">
        <f t="shared" si="9"/>
        <v>0</v>
      </c>
      <c r="M29" s="128">
        <f t="shared" si="6"/>
        <v>0</v>
      </c>
      <c r="N29" s="128">
        <f>N24+N25+N26-N27+N28</f>
        <v>0</v>
      </c>
      <c r="O29" s="128">
        <f>O24+O25+O26-O27+O28</f>
        <v>0</v>
      </c>
      <c r="P29" s="128">
        <f>P24+P25+P26-P27+P28</f>
        <v>0</v>
      </c>
      <c r="Q29" s="128">
        <f>Q24+Q25+Q26-Q27+Q28</f>
        <v>0</v>
      </c>
      <c r="R29" s="128">
        <f>R24+R25+R26-R27+R28</f>
        <v>0</v>
      </c>
      <c r="S29" s="128">
        <f t="shared" si="7"/>
        <v>0</v>
      </c>
      <c r="T29" s="128">
        <f t="shared" ref="T29:AB29" si="10">T24+T25+T26-T27+T28</f>
        <v>0</v>
      </c>
      <c r="U29" s="128">
        <f t="shared" si="10"/>
        <v>0</v>
      </c>
      <c r="V29" s="128">
        <f t="shared" si="10"/>
        <v>0</v>
      </c>
      <c r="W29" s="128">
        <f t="shared" si="10"/>
        <v>0</v>
      </c>
      <c r="X29" s="128">
        <f t="shared" si="10"/>
        <v>0</v>
      </c>
      <c r="Y29" s="128">
        <f t="shared" si="10"/>
        <v>0</v>
      </c>
      <c r="Z29" s="128">
        <f t="shared" si="10"/>
        <v>0</v>
      </c>
      <c r="AA29" s="128">
        <f t="shared" si="10"/>
        <v>0</v>
      </c>
      <c r="AB29" s="128">
        <f t="shared" si="10"/>
        <v>0</v>
      </c>
      <c r="AC29" s="128">
        <f t="shared" si="8"/>
        <v>0</v>
      </c>
      <c r="AD29" s="22"/>
      <c r="AE29" s="23"/>
    </row>
    <row r="30" spans="1:31">
      <c r="A30" s="37" t="s">
        <v>571</v>
      </c>
      <c r="B30" s="23"/>
      <c r="C30" s="23"/>
      <c r="D30" s="123" t="s">
        <v>2995</v>
      </c>
      <c r="E30" s="128">
        <f t="shared" ref="E30:L30" si="11">E22-E29</f>
        <v>0</v>
      </c>
      <c r="F30" s="128">
        <f t="shared" si="11"/>
        <v>0</v>
      </c>
      <c r="G30" s="128">
        <f t="shared" si="11"/>
        <v>0</v>
      </c>
      <c r="H30" s="128">
        <f t="shared" si="11"/>
        <v>0</v>
      </c>
      <c r="I30" s="128">
        <f t="shared" si="11"/>
        <v>0</v>
      </c>
      <c r="J30" s="128">
        <f t="shared" si="11"/>
        <v>0</v>
      </c>
      <c r="K30" s="128">
        <f t="shared" si="11"/>
        <v>0</v>
      </c>
      <c r="L30" s="128">
        <f t="shared" si="11"/>
        <v>0</v>
      </c>
      <c r="M30" s="128">
        <f t="shared" si="6"/>
        <v>0</v>
      </c>
      <c r="N30" s="128">
        <f>N22-N29</f>
        <v>0</v>
      </c>
      <c r="O30" s="128">
        <f>O22-O29</f>
        <v>0</v>
      </c>
      <c r="P30" s="128">
        <f>P22-P29</f>
        <v>0</v>
      </c>
      <c r="Q30" s="128">
        <f>Q22-Q29</f>
        <v>0</v>
      </c>
      <c r="R30" s="128">
        <f>R22-R29</f>
        <v>0</v>
      </c>
      <c r="S30" s="128">
        <f t="shared" si="7"/>
        <v>0</v>
      </c>
      <c r="T30" s="128">
        <f t="shared" ref="T30:AB30" si="12">T22-T29</f>
        <v>0</v>
      </c>
      <c r="U30" s="128">
        <f t="shared" si="12"/>
        <v>0</v>
      </c>
      <c r="V30" s="128">
        <f t="shared" si="12"/>
        <v>0</v>
      </c>
      <c r="W30" s="128">
        <f t="shared" si="12"/>
        <v>0</v>
      </c>
      <c r="X30" s="128">
        <f t="shared" si="12"/>
        <v>0</v>
      </c>
      <c r="Y30" s="128">
        <f t="shared" si="12"/>
        <v>0</v>
      </c>
      <c r="Z30" s="128">
        <f t="shared" si="12"/>
        <v>0</v>
      </c>
      <c r="AA30" s="128">
        <f t="shared" si="12"/>
        <v>0</v>
      </c>
      <c r="AB30" s="128">
        <f t="shared" si="12"/>
        <v>0</v>
      </c>
      <c r="AC30" s="128">
        <f t="shared" si="8"/>
        <v>0</v>
      </c>
      <c r="AE30" s="23"/>
    </row>
    <row r="31" spans="1:31">
      <c r="A31" s="37" t="s">
        <v>574</v>
      </c>
      <c r="B31" s="23"/>
      <c r="C31" s="23"/>
      <c r="D31" s="123" t="s">
        <v>2996</v>
      </c>
      <c r="E31" s="130"/>
      <c r="F31" s="130"/>
      <c r="G31" s="130"/>
      <c r="H31" s="130"/>
      <c r="I31" s="130"/>
      <c r="J31" s="130"/>
      <c r="K31" s="130"/>
      <c r="L31" s="130"/>
      <c r="M31" s="128">
        <f t="shared" si="6"/>
        <v>0</v>
      </c>
      <c r="N31" s="130"/>
      <c r="O31" s="130"/>
      <c r="P31" s="130"/>
      <c r="Q31" s="130"/>
      <c r="R31" s="130"/>
      <c r="S31" s="128">
        <f t="shared" si="7"/>
        <v>0</v>
      </c>
      <c r="T31" s="130"/>
      <c r="U31" s="130"/>
      <c r="V31" s="130"/>
      <c r="W31" s="130"/>
      <c r="X31" s="130"/>
      <c r="Y31" s="130"/>
      <c r="Z31" s="130"/>
      <c r="AA31" s="130"/>
      <c r="AB31" s="130"/>
      <c r="AC31" s="128">
        <f t="shared" si="8"/>
        <v>0</v>
      </c>
      <c r="AE31" s="23"/>
    </row>
    <row r="32" spans="1:31">
      <c r="A32" s="37" t="s">
        <v>575</v>
      </c>
      <c r="B32" s="23"/>
      <c r="C32" s="23"/>
      <c r="D32" s="123" t="s">
        <v>2234</v>
      </c>
      <c r="E32" s="130"/>
      <c r="F32" s="130"/>
      <c r="G32" s="130"/>
      <c r="H32" s="130"/>
      <c r="I32" s="130"/>
      <c r="J32" s="130"/>
      <c r="K32" s="130"/>
      <c r="L32" s="130"/>
      <c r="M32" s="128">
        <f t="shared" si="6"/>
        <v>0</v>
      </c>
      <c r="N32" s="130"/>
      <c r="O32" s="130"/>
      <c r="P32" s="130"/>
      <c r="Q32" s="130"/>
      <c r="R32" s="130"/>
      <c r="S32" s="128">
        <f t="shared" si="7"/>
        <v>0</v>
      </c>
      <c r="T32" s="130"/>
      <c r="U32" s="130"/>
      <c r="V32" s="130"/>
      <c r="W32" s="130"/>
      <c r="X32" s="130"/>
      <c r="Y32" s="130"/>
      <c r="Z32" s="130"/>
      <c r="AA32" s="130"/>
      <c r="AB32" s="130"/>
      <c r="AC32" s="128">
        <f t="shared" si="8"/>
        <v>0</v>
      </c>
      <c r="AE32" s="23"/>
    </row>
    <row r="33" spans="1:31">
      <c r="A33" s="37" t="s">
        <v>576</v>
      </c>
      <c r="B33" s="23"/>
      <c r="C33" s="23"/>
      <c r="D33" s="123" t="s">
        <v>2997</v>
      </c>
      <c r="E33" s="128">
        <f t="shared" ref="E33:L33" si="13">E30+E31+E32</f>
        <v>0</v>
      </c>
      <c r="F33" s="128">
        <f t="shared" si="13"/>
        <v>0</v>
      </c>
      <c r="G33" s="128">
        <f t="shared" si="13"/>
        <v>0</v>
      </c>
      <c r="H33" s="128">
        <f t="shared" si="13"/>
        <v>0</v>
      </c>
      <c r="I33" s="128">
        <f t="shared" si="13"/>
        <v>0</v>
      </c>
      <c r="J33" s="128">
        <f t="shared" si="13"/>
        <v>0</v>
      </c>
      <c r="K33" s="128">
        <f t="shared" si="13"/>
        <v>0</v>
      </c>
      <c r="L33" s="128">
        <f t="shared" si="13"/>
        <v>0</v>
      </c>
      <c r="M33" s="128">
        <f t="shared" si="6"/>
        <v>0</v>
      </c>
      <c r="N33" s="128">
        <f>N30+N31+N32</f>
        <v>0</v>
      </c>
      <c r="O33" s="128">
        <f>O30+O31+O32</f>
        <v>0</v>
      </c>
      <c r="P33" s="128">
        <f>P30+P31+P32</f>
        <v>0</v>
      </c>
      <c r="Q33" s="128">
        <f>Q30+Q31+Q32</f>
        <v>0</v>
      </c>
      <c r="R33" s="128">
        <f>R30+R31+R32</f>
        <v>0</v>
      </c>
      <c r="S33" s="128">
        <f t="shared" si="7"/>
        <v>0</v>
      </c>
      <c r="T33" s="128">
        <f t="shared" ref="T33:AB33" si="14">T30+T31+T32</f>
        <v>0</v>
      </c>
      <c r="U33" s="128">
        <f t="shared" si="14"/>
        <v>0</v>
      </c>
      <c r="V33" s="128">
        <f t="shared" si="14"/>
        <v>0</v>
      </c>
      <c r="W33" s="128">
        <f t="shared" si="14"/>
        <v>0</v>
      </c>
      <c r="X33" s="128">
        <f t="shared" si="14"/>
        <v>0</v>
      </c>
      <c r="Y33" s="128">
        <f t="shared" si="14"/>
        <v>0</v>
      </c>
      <c r="Z33" s="128">
        <f t="shared" si="14"/>
        <v>0</v>
      </c>
      <c r="AA33" s="128">
        <f t="shared" si="14"/>
        <v>0</v>
      </c>
      <c r="AB33" s="128">
        <f t="shared" si="14"/>
        <v>0</v>
      </c>
      <c r="AC33" s="128">
        <f t="shared" si="8"/>
        <v>0</v>
      </c>
      <c r="AD33" s="59" t="s">
        <v>2229</v>
      </c>
      <c r="AE33" s="23"/>
    </row>
    <row r="34" spans="1:31">
      <c r="A34" s="37"/>
      <c r="B34" s="23"/>
      <c r="C34" s="23" t="s">
        <v>437</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3"/>
    </row>
    <row r="35" spans="1:31">
      <c r="A35" s="37"/>
      <c r="B35" s="23"/>
      <c r="C35" s="23" t="s">
        <v>457</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t="s">
        <v>458</v>
      </c>
    </row>
    <row r="38" spans="1:31" ht="24.95" customHeight="1">
      <c r="A38" s="37"/>
      <c r="B38" s="23" t="b">
        <v>1</v>
      </c>
      <c r="C38" s="50" t="s">
        <v>2089</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row>
    <row r="39" spans="1:31" hidden="1">
      <c r="A39" s="37"/>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row>
    <row r="40" spans="1:31" hidden="1">
      <c r="A40" s="37"/>
      <c r="B40" s="23"/>
      <c r="C40" s="23"/>
      <c r="D40" s="23"/>
      <c r="E40" s="23" t="s">
        <v>542</v>
      </c>
      <c r="F40" s="23" t="s">
        <v>543</v>
      </c>
      <c r="G40" s="23" t="s">
        <v>544</v>
      </c>
      <c r="H40" s="23" t="s">
        <v>545</v>
      </c>
      <c r="I40" s="23" t="s">
        <v>546</v>
      </c>
      <c r="J40" s="23" t="s">
        <v>547</v>
      </c>
      <c r="K40" s="23" t="s">
        <v>548</v>
      </c>
      <c r="L40" s="23" t="s">
        <v>549</v>
      </c>
      <c r="M40" s="23" t="s">
        <v>550</v>
      </c>
      <c r="N40" s="23" t="s">
        <v>551</v>
      </c>
      <c r="O40" s="23" t="s">
        <v>552</v>
      </c>
      <c r="P40" s="23" t="s">
        <v>553</v>
      </c>
      <c r="Q40" s="23" t="s">
        <v>554</v>
      </c>
      <c r="R40" s="23" t="s">
        <v>555</v>
      </c>
      <c r="S40" s="23" t="s">
        <v>556</v>
      </c>
      <c r="T40" s="23" t="s">
        <v>557</v>
      </c>
      <c r="U40" s="23" t="s">
        <v>558</v>
      </c>
      <c r="V40" s="23" t="s">
        <v>559</v>
      </c>
      <c r="W40" s="23" t="s">
        <v>560</v>
      </c>
      <c r="X40" s="23" t="s">
        <v>561</v>
      </c>
      <c r="Y40" s="23" t="s">
        <v>562</v>
      </c>
      <c r="Z40" s="23" t="s">
        <v>563</v>
      </c>
      <c r="AA40" s="23" t="s">
        <v>564</v>
      </c>
      <c r="AB40" s="23" t="s">
        <v>565</v>
      </c>
      <c r="AC40" s="23"/>
      <c r="AD40" s="23"/>
      <c r="AE40" s="23"/>
    </row>
    <row r="41" spans="1:31">
      <c r="A41" s="37"/>
      <c r="B41" s="23"/>
      <c r="C41" s="23" t="s">
        <v>435</v>
      </c>
      <c r="D41" s="23" t="s">
        <v>436</v>
      </c>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t="s">
        <v>437</v>
      </c>
      <c r="AE41" s="23" t="s">
        <v>438</v>
      </c>
    </row>
    <row r="42" spans="1:31">
      <c r="A42" s="37"/>
      <c r="B42" s="23"/>
      <c r="C42" s="23" t="s">
        <v>439</v>
      </c>
      <c r="D42" s="24" t="s">
        <v>2521</v>
      </c>
      <c r="E42" s="74" t="s">
        <v>2622</v>
      </c>
      <c r="F42" s="74" t="s">
        <v>2623</v>
      </c>
      <c r="G42" s="74" t="s">
        <v>2998</v>
      </c>
      <c r="H42" s="74" t="s">
        <v>2999</v>
      </c>
      <c r="I42" s="74" t="s">
        <v>3000</v>
      </c>
      <c r="J42" s="74" t="s">
        <v>3001</v>
      </c>
      <c r="K42" s="74" t="s">
        <v>3002</v>
      </c>
      <c r="L42" s="74" t="s">
        <v>3003</v>
      </c>
      <c r="M42" s="74" t="s">
        <v>3004</v>
      </c>
      <c r="N42" s="74" t="s">
        <v>3005</v>
      </c>
      <c r="O42" s="74" t="s">
        <v>3006</v>
      </c>
      <c r="P42" s="74" t="s">
        <v>3007</v>
      </c>
      <c r="Q42" s="74" t="s">
        <v>3008</v>
      </c>
      <c r="R42" s="74" t="s">
        <v>3009</v>
      </c>
      <c r="S42" s="74" t="s">
        <v>3010</v>
      </c>
      <c r="T42" s="74" t="s">
        <v>2550</v>
      </c>
      <c r="U42" s="74" t="s">
        <v>3011</v>
      </c>
      <c r="V42" s="74" t="s">
        <v>3012</v>
      </c>
      <c r="W42" s="74" t="s">
        <v>3013</v>
      </c>
      <c r="X42" s="74" t="s">
        <v>3014</v>
      </c>
      <c r="Y42" s="74" t="s">
        <v>3015</v>
      </c>
      <c r="Z42" s="74" t="s">
        <v>3016</v>
      </c>
      <c r="AA42" s="74" t="s">
        <v>3017</v>
      </c>
      <c r="AB42" s="74" t="s">
        <v>3018</v>
      </c>
      <c r="AC42" s="74" t="s">
        <v>2621</v>
      </c>
      <c r="AD42" s="22"/>
      <c r="AE42" s="23"/>
    </row>
    <row r="43" spans="1:31" ht="24.95" customHeight="1">
      <c r="A43" s="25"/>
      <c r="B43" s="25"/>
      <c r="C43" s="25" t="s">
        <v>440</v>
      </c>
      <c r="D43" s="24"/>
      <c r="E43" s="26" t="str">
        <f t="shared" ref="E43:AC43" si="15">TEXT(DATE(MID(E45,7,4),MID(E45,4,2),MID(E45,1,2)),"dd/MM/yyyy")&amp;" - "&amp;TEXT(DATE(MID(E46,7,4),MID(E46,4,2),MID(E46,1,2)),"dd/MM/yyyy")</f>
        <v>01/01/2020 - 31/12/2020</v>
      </c>
      <c r="F43" s="26" t="str">
        <f t="shared" si="15"/>
        <v>01/01/2020 - 31/12/2020</v>
      </c>
      <c r="G43" s="26" t="str">
        <f t="shared" si="15"/>
        <v>01/01/2020 - 31/12/2020</v>
      </c>
      <c r="H43" s="26" t="str">
        <f t="shared" si="15"/>
        <v>01/01/2020 - 31/12/2020</v>
      </c>
      <c r="I43" s="26" t="str">
        <f t="shared" si="15"/>
        <v>01/01/2020 - 31/12/2020</v>
      </c>
      <c r="J43" s="26" t="str">
        <f t="shared" si="15"/>
        <v>01/01/2020 - 31/12/2020</v>
      </c>
      <c r="K43" s="26" t="str">
        <f t="shared" si="15"/>
        <v>01/01/2020 - 31/12/2020</v>
      </c>
      <c r="L43" s="26" t="str">
        <f t="shared" si="15"/>
        <v>01/01/2020 - 31/12/2020</v>
      </c>
      <c r="M43" s="26" t="str">
        <f t="shared" si="15"/>
        <v>01/01/2020 - 31/12/2020</v>
      </c>
      <c r="N43" s="26" t="str">
        <f t="shared" si="15"/>
        <v>01/01/2020 - 31/12/2020</v>
      </c>
      <c r="O43" s="26" t="str">
        <f t="shared" si="15"/>
        <v>01/01/2020 - 31/12/2020</v>
      </c>
      <c r="P43" s="26" t="str">
        <f t="shared" si="15"/>
        <v>01/01/2020 - 31/12/2020</v>
      </c>
      <c r="Q43" s="26" t="str">
        <f t="shared" si="15"/>
        <v>01/01/2020 - 31/12/2020</v>
      </c>
      <c r="R43" s="26" t="str">
        <f t="shared" si="15"/>
        <v>01/01/2020 - 31/12/2020</v>
      </c>
      <c r="S43" s="26" t="str">
        <f t="shared" si="15"/>
        <v>01/01/2020 - 31/12/2020</v>
      </c>
      <c r="T43" s="26" t="str">
        <f t="shared" si="15"/>
        <v>01/01/2020 - 31/12/2020</v>
      </c>
      <c r="U43" s="26" t="str">
        <f t="shared" si="15"/>
        <v>01/01/2020 - 31/12/2020</v>
      </c>
      <c r="V43" s="26" t="str">
        <f t="shared" si="15"/>
        <v>01/01/2020 - 31/12/2020</v>
      </c>
      <c r="W43" s="26" t="str">
        <f t="shared" si="15"/>
        <v>01/01/2020 - 31/12/2020</v>
      </c>
      <c r="X43" s="26" t="str">
        <f t="shared" si="15"/>
        <v>01/01/2020 - 31/12/2020</v>
      </c>
      <c r="Y43" s="26" t="str">
        <f t="shared" si="15"/>
        <v>01/01/2020 - 31/12/2020</v>
      </c>
      <c r="Z43" s="26" t="str">
        <f t="shared" si="15"/>
        <v>01/01/2020 - 31/12/2020</v>
      </c>
      <c r="AA43" s="26" t="str">
        <f t="shared" si="15"/>
        <v>01/01/2020 - 31/12/2020</v>
      </c>
      <c r="AB43" s="26" t="str">
        <f t="shared" si="15"/>
        <v>01/01/2020 - 31/12/2020</v>
      </c>
      <c r="AC43" s="26" t="str">
        <f t="shared" si="15"/>
        <v>01/01/2020 - 31/12/2020</v>
      </c>
      <c r="AD43" s="27"/>
      <c r="AE43" s="25"/>
    </row>
    <row r="44" spans="1:31" ht="24.95" customHeight="1">
      <c r="A44" s="25"/>
      <c r="B44" s="25"/>
      <c r="C44" s="25" t="s">
        <v>441</v>
      </c>
      <c r="D44" s="24"/>
      <c r="E44" s="26" t="str">
        <f>StartUp!$E$8</f>
        <v>JOD</v>
      </c>
      <c r="F44" s="26" t="str">
        <f>StartUp!$E$8</f>
        <v>JOD</v>
      </c>
      <c r="G44" s="26" t="str">
        <f>StartUp!$E$8</f>
        <v>JOD</v>
      </c>
      <c r="H44" s="26" t="str">
        <f>StartUp!$E$8</f>
        <v>JOD</v>
      </c>
      <c r="I44" s="26" t="str">
        <f>StartUp!$E$8</f>
        <v>JOD</v>
      </c>
      <c r="J44" s="26" t="str">
        <f>StartUp!$E$8</f>
        <v>JOD</v>
      </c>
      <c r="K44" s="26" t="str">
        <f>StartUp!$E$8</f>
        <v>JOD</v>
      </c>
      <c r="L44" s="26" t="str">
        <f>StartUp!$E$8</f>
        <v>JOD</v>
      </c>
      <c r="M44" s="26" t="str">
        <f>StartUp!$E$8</f>
        <v>JOD</v>
      </c>
      <c r="N44" s="26" t="str">
        <f>StartUp!$E$8</f>
        <v>JOD</v>
      </c>
      <c r="O44" s="26" t="str">
        <f>StartUp!$E$8</f>
        <v>JOD</v>
      </c>
      <c r="P44" s="26" t="str">
        <f>StartUp!$E$8</f>
        <v>JOD</v>
      </c>
      <c r="Q44" s="26" t="str">
        <f>StartUp!$E$8</f>
        <v>JOD</v>
      </c>
      <c r="R44" s="26" t="str">
        <f>StartUp!$E$8</f>
        <v>JOD</v>
      </c>
      <c r="S44" s="26" t="str">
        <f>StartUp!$E$8</f>
        <v>JOD</v>
      </c>
      <c r="T44" s="26" t="str">
        <f>StartUp!$E$8</f>
        <v>JOD</v>
      </c>
      <c r="U44" s="26" t="str">
        <f>StartUp!$E$8</f>
        <v>JOD</v>
      </c>
      <c r="V44" s="26" t="str">
        <f>StartUp!$E$8</f>
        <v>JOD</v>
      </c>
      <c r="W44" s="26" t="str">
        <f>StartUp!$E$8</f>
        <v>JOD</v>
      </c>
      <c r="X44" s="26" t="str">
        <f>StartUp!$E$8</f>
        <v>JOD</v>
      </c>
      <c r="Y44" s="26" t="str">
        <f>StartUp!$E$8</f>
        <v>JOD</v>
      </c>
      <c r="Z44" s="26" t="str">
        <f>StartUp!$E$8</f>
        <v>JOD</v>
      </c>
      <c r="AA44" s="26" t="str">
        <f>StartUp!$E$8</f>
        <v>JOD</v>
      </c>
      <c r="AB44" s="26" t="str">
        <f>StartUp!$E$8</f>
        <v>JOD</v>
      </c>
      <c r="AC44" s="26" t="str">
        <f>StartUp!$E$8</f>
        <v>JOD</v>
      </c>
      <c r="AD44" s="27"/>
      <c r="AE44" s="25"/>
    </row>
    <row r="45" spans="1:31" ht="24.95" hidden="1" customHeight="1">
      <c r="A45" s="25"/>
      <c r="B45" s="25"/>
      <c r="C45" s="25" t="s">
        <v>442</v>
      </c>
      <c r="D45" s="28"/>
      <c r="E45" s="29" t="s">
        <v>2183</v>
      </c>
      <c r="F45" s="29" t="s">
        <v>2183</v>
      </c>
      <c r="G45" s="29" t="s">
        <v>2183</v>
      </c>
      <c r="H45" s="29" t="s">
        <v>2183</v>
      </c>
      <c r="I45" s="29" t="s">
        <v>2183</v>
      </c>
      <c r="J45" s="29" t="s">
        <v>2183</v>
      </c>
      <c r="K45" s="29" t="s">
        <v>2183</v>
      </c>
      <c r="L45" s="29" t="s">
        <v>2183</v>
      </c>
      <c r="M45" s="29" t="s">
        <v>2183</v>
      </c>
      <c r="N45" s="29" t="s">
        <v>2183</v>
      </c>
      <c r="O45" s="29" t="s">
        <v>2183</v>
      </c>
      <c r="P45" s="29" t="s">
        <v>2183</v>
      </c>
      <c r="Q45" s="29" t="s">
        <v>2183</v>
      </c>
      <c r="R45" s="29" t="s">
        <v>2183</v>
      </c>
      <c r="S45" s="29" t="s">
        <v>2183</v>
      </c>
      <c r="T45" s="29" t="s">
        <v>2183</v>
      </c>
      <c r="U45" s="29" t="s">
        <v>2183</v>
      </c>
      <c r="V45" s="29" t="s">
        <v>2183</v>
      </c>
      <c r="W45" s="29" t="s">
        <v>2183</v>
      </c>
      <c r="X45" s="29" t="s">
        <v>2183</v>
      </c>
      <c r="Y45" s="29" t="s">
        <v>2183</v>
      </c>
      <c r="Z45" s="29" t="s">
        <v>2183</v>
      </c>
      <c r="AA45" s="29" t="s">
        <v>2183</v>
      </c>
      <c r="AB45" s="29" t="s">
        <v>2183</v>
      </c>
      <c r="AC45" s="29" t="s">
        <v>2183</v>
      </c>
      <c r="AD45" s="27"/>
      <c r="AE45" s="25"/>
    </row>
    <row r="46" spans="1:31" ht="24.95" hidden="1" customHeight="1">
      <c r="A46" s="25"/>
      <c r="B46" s="25"/>
      <c r="C46" s="25" t="s">
        <v>443</v>
      </c>
      <c r="D46" s="28"/>
      <c r="E46" s="29" t="s">
        <v>2184</v>
      </c>
      <c r="F46" s="29" t="s">
        <v>2184</v>
      </c>
      <c r="G46" s="29" t="s">
        <v>2184</v>
      </c>
      <c r="H46" s="29" t="s">
        <v>2184</v>
      </c>
      <c r="I46" s="29" t="s">
        <v>2184</v>
      </c>
      <c r="J46" s="29" t="s">
        <v>2184</v>
      </c>
      <c r="K46" s="29" t="s">
        <v>2184</v>
      </c>
      <c r="L46" s="29" t="s">
        <v>2184</v>
      </c>
      <c r="M46" s="29" t="s">
        <v>2184</v>
      </c>
      <c r="N46" s="29" t="s">
        <v>2184</v>
      </c>
      <c r="O46" s="29" t="s">
        <v>2184</v>
      </c>
      <c r="P46" s="29" t="s">
        <v>2184</v>
      </c>
      <c r="Q46" s="29" t="s">
        <v>2184</v>
      </c>
      <c r="R46" s="29" t="s">
        <v>2184</v>
      </c>
      <c r="S46" s="29" t="s">
        <v>2184</v>
      </c>
      <c r="T46" s="29" t="s">
        <v>2184</v>
      </c>
      <c r="U46" s="29" t="s">
        <v>2184</v>
      </c>
      <c r="V46" s="29" t="s">
        <v>2184</v>
      </c>
      <c r="W46" s="29" t="s">
        <v>2184</v>
      </c>
      <c r="X46" s="29" t="s">
        <v>2184</v>
      </c>
      <c r="Y46" s="29" t="s">
        <v>2184</v>
      </c>
      <c r="Z46" s="29" t="s">
        <v>2184</v>
      </c>
      <c r="AA46" s="29" t="s">
        <v>2184</v>
      </c>
      <c r="AB46" s="29" t="s">
        <v>2184</v>
      </c>
      <c r="AC46" s="29" t="s">
        <v>2184</v>
      </c>
      <c r="AD46" s="27"/>
      <c r="AE46" s="25"/>
    </row>
    <row r="47" spans="1:31">
      <c r="A47" s="37"/>
      <c r="B47" s="23"/>
      <c r="C47" s="23" t="s">
        <v>437</v>
      </c>
      <c r="D47" s="77"/>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3"/>
    </row>
    <row r="48" spans="1:31">
      <c r="A48" s="37"/>
      <c r="B48" s="23"/>
      <c r="C48" s="23"/>
      <c r="D48" s="84" t="s">
        <v>2984</v>
      </c>
      <c r="E48" s="89"/>
      <c r="F48" s="89"/>
      <c r="G48" s="89"/>
      <c r="H48" s="89"/>
      <c r="I48" s="89"/>
      <c r="J48" s="89"/>
      <c r="K48" s="89"/>
      <c r="L48" s="89"/>
      <c r="M48" s="89"/>
      <c r="N48" s="89"/>
      <c r="O48" s="89"/>
      <c r="P48" s="89"/>
      <c r="Q48" s="89"/>
      <c r="R48" s="89"/>
      <c r="S48" s="89"/>
      <c r="T48" s="89"/>
      <c r="U48" s="89"/>
      <c r="V48" s="89"/>
      <c r="W48" s="89"/>
      <c r="X48" s="89"/>
      <c r="Y48" s="89"/>
      <c r="Z48" s="89"/>
      <c r="AA48" s="89"/>
      <c r="AB48" s="89"/>
      <c r="AC48" s="89"/>
      <c r="AD48" s="22"/>
      <c r="AE48" s="23"/>
    </row>
    <row r="49" spans="1:31">
      <c r="A49" s="37"/>
      <c r="B49" s="23"/>
      <c r="C49" s="23"/>
      <c r="D49" s="124" t="s">
        <v>2985</v>
      </c>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22"/>
      <c r="AE49" s="23"/>
    </row>
    <row r="50" spans="1:31">
      <c r="A50" s="37" t="s">
        <v>566</v>
      </c>
      <c r="B50" s="23" t="s">
        <v>503</v>
      </c>
      <c r="C50" s="23"/>
      <c r="D50" s="87" t="s">
        <v>2986</v>
      </c>
      <c r="E50" s="130"/>
      <c r="F50" s="130"/>
      <c r="G50" s="130"/>
      <c r="H50" s="130"/>
      <c r="I50" s="130"/>
      <c r="J50" s="130"/>
      <c r="K50" s="130"/>
      <c r="L50" s="130"/>
      <c r="M50" s="128">
        <f t="shared" ref="M50:M55" si="16">N50+O50+P50+Q50+R50</f>
        <v>0</v>
      </c>
      <c r="N50" s="130"/>
      <c r="O50" s="130"/>
      <c r="P50" s="130"/>
      <c r="Q50" s="130"/>
      <c r="R50" s="130"/>
      <c r="S50" s="128">
        <f t="shared" ref="S50:S55" si="17">SUM(T50:AB50)</f>
        <v>0</v>
      </c>
      <c r="T50" s="130"/>
      <c r="U50" s="130"/>
      <c r="V50" s="130"/>
      <c r="W50" s="130"/>
      <c r="X50" s="130"/>
      <c r="Y50" s="130"/>
      <c r="Z50" s="130"/>
      <c r="AA50" s="130"/>
      <c r="AB50" s="130"/>
      <c r="AC50" s="128">
        <f t="shared" ref="AC50:AC55" si="18">E50+F50+G50+H50+I50+J50+K50+L50+S50+M50</f>
        <v>0</v>
      </c>
      <c r="AD50" s="22"/>
      <c r="AE50" s="23"/>
    </row>
    <row r="51" spans="1:31">
      <c r="A51" s="37" t="s">
        <v>567</v>
      </c>
      <c r="B51" s="23" t="s">
        <v>503</v>
      </c>
      <c r="C51" s="23"/>
      <c r="D51" s="87" t="s">
        <v>2610</v>
      </c>
      <c r="E51" s="130"/>
      <c r="F51" s="130"/>
      <c r="G51" s="130"/>
      <c r="H51" s="130"/>
      <c r="I51" s="130"/>
      <c r="J51" s="130"/>
      <c r="K51" s="130"/>
      <c r="L51" s="130"/>
      <c r="M51" s="128">
        <f t="shared" si="16"/>
        <v>0</v>
      </c>
      <c r="N51" s="130"/>
      <c r="O51" s="130"/>
      <c r="P51" s="130"/>
      <c r="Q51" s="130"/>
      <c r="R51" s="130"/>
      <c r="S51" s="128">
        <f t="shared" si="17"/>
        <v>0</v>
      </c>
      <c r="T51" s="130"/>
      <c r="U51" s="130"/>
      <c r="V51" s="130"/>
      <c r="W51" s="130"/>
      <c r="X51" s="130"/>
      <c r="Y51" s="130"/>
      <c r="Z51" s="130"/>
      <c r="AA51" s="130"/>
      <c r="AB51" s="130"/>
      <c r="AC51" s="128">
        <f t="shared" si="18"/>
        <v>0</v>
      </c>
      <c r="AD51" s="22"/>
      <c r="AE51" s="23"/>
    </row>
    <row r="52" spans="1:31">
      <c r="A52" s="37" t="s">
        <v>568</v>
      </c>
      <c r="B52" s="23" t="s">
        <v>503</v>
      </c>
      <c r="C52" s="23"/>
      <c r="D52" s="87" t="s">
        <v>2611</v>
      </c>
      <c r="E52" s="130"/>
      <c r="F52" s="130"/>
      <c r="G52" s="130"/>
      <c r="H52" s="130"/>
      <c r="I52" s="130"/>
      <c r="J52" s="130"/>
      <c r="K52" s="130"/>
      <c r="L52" s="130"/>
      <c r="M52" s="128">
        <f t="shared" si="16"/>
        <v>0</v>
      </c>
      <c r="N52" s="130"/>
      <c r="O52" s="130"/>
      <c r="P52" s="130"/>
      <c r="Q52" s="130"/>
      <c r="R52" s="130"/>
      <c r="S52" s="128">
        <f t="shared" si="17"/>
        <v>0</v>
      </c>
      <c r="T52" s="130"/>
      <c r="U52" s="130"/>
      <c r="V52" s="130"/>
      <c r="W52" s="130"/>
      <c r="X52" s="130"/>
      <c r="Y52" s="130"/>
      <c r="Z52" s="130"/>
      <c r="AA52" s="130"/>
      <c r="AB52" s="130"/>
      <c r="AC52" s="128">
        <f t="shared" si="18"/>
        <v>0</v>
      </c>
      <c r="AD52" s="22"/>
      <c r="AE52" s="23"/>
    </row>
    <row r="53" spans="1:31">
      <c r="A53" s="37" t="s">
        <v>569</v>
      </c>
      <c r="B53" s="23" t="s">
        <v>503</v>
      </c>
      <c r="C53" s="23"/>
      <c r="D53" s="87" t="s">
        <v>2987</v>
      </c>
      <c r="E53" s="130"/>
      <c r="F53" s="130"/>
      <c r="G53" s="130"/>
      <c r="H53" s="130"/>
      <c r="I53" s="130"/>
      <c r="J53" s="130"/>
      <c r="K53" s="130"/>
      <c r="L53" s="130"/>
      <c r="M53" s="128">
        <f t="shared" si="16"/>
        <v>0</v>
      </c>
      <c r="N53" s="130"/>
      <c r="O53" s="130"/>
      <c r="P53" s="130"/>
      <c r="Q53" s="130"/>
      <c r="R53" s="130"/>
      <c r="S53" s="128">
        <f t="shared" si="17"/>
        <v>0</v>
      </c>
      <c r="T53" s="130"/>
      <c r="U53" s="130"/>
      <c r="V53" s="130"/>
      <c r="W53" s="130"/>
      <c r="X53" s="130"/>
      <c r="Y53" s="130"/>
      <c r="Z53" s="130"/>
      <c r="AA53" s="130"/>
      <c r="AB53" s="130"/>
      <c r="AC53" s="128">
        <f t="shared" si="18"/>
        <v>0</v>
      </c>
      <c r="AD53" s="22"/>
      <c r="AE53" s="23"/>
    </row>
    <row r="54" spans="1:31">
      <c r="A54" s="37" t="s">
        <v>570</v>
      </c>
      <c r="B54" s="23" t="s">
        <v>503</v>
      </c>
      <c r="C54" s="23"/>
      <c r="D54" s="87" t="s">
        <v>2988</v>
      </c>
      <c r="E54" s="130"/>
      <c r="F54" s="130"/>
      <c r="G54" s="130"/>
      <c r="H54" s="130"/>
      <c r="I54" s="130"/>
      <c r="J54" s="130"/>
      <c r="K54" s="130"/>
      <c r="L54" s="130"/>
      <c r="M54" s="128">
        <f t="shared" si="16"/>
        <v>0</v>
      </c>
      <c r="N54" s="130"/>
      <c r="O54" s="130"/>
      <c r="P54" s="130"/>
      <c r="Q54" s="130"/>
      <c r="R54" s="130"/>
      <c r="S54" s="128">
        <f t="shared" si="17"/>
        <v>0</v>
      </c>
      <c r="T54" s="130"/>
      <c r="U54" s="130"/>
      <c r="V54" s="130"/>
      <c r="W54" s="130"/>
      <c r="X54" s="130"/>
      <c r="Y54" s="130"/>
      <c r="Z54" s="130"/>
      <c r="AA54" s="130"/>
      <c r="AB54" s="130"/>
      <c r="AC54" s="128">
        <f t="shared" si="18"/>
        <v>0</v>
      </c>
      <c r="AD54" s="22"/>
      <c r="AE54" s="23"/>
    </row>
    <row r="55" spans="1:31">
      <c r="A55" s="37" t="s">
        <v>571</v>
      </c>
      <c r="B55" s="23" t="s">
        <v>503</v>
      </c>
      <c r="C55" s="23"/>
      <c r="D55" s="87" t="s">
        <v>2989</v>
      </c>
      <c r="E55" s="128">
        <f t="shared" ref="E55:L55" si="19">E50+E51-E52+E53+E54</f>
        <v>0</v>
      </c>
      <c r="F55" s="128">
        <f t="shared" si="19"/>
        <v>0</v>
      </c>
      <c r="G55" s="128">
        <f t="shared" si="19"/>
        <v>0</v>
      </c>
      <c r="H55" s="128">
        <f t="shared" si="19"/>
        <v>0</v>
      </c>
      <c r="I55" s="128">
        <f t="shared" si="19"/>
        <v>0</v>
      </c>
      <c r="J55" s="128">
        <f t="shared" si="19"/>
        <v>0</v>
      </c>
      <c r="K55" s="128">
        <f t="shared" si="19"/>
        <v>0</v>
      </c>
      <c r="L55" s="128">
        <f t="shared" si="19"/>
        <v>0</v>
      </c>
      <c r="M55" s="128">
        <f t="shared" si="16"/>
        <v>0</v>
      </c>
      <c r="N55" s="128">
        <f>N50+N51-N52+N53+N54</f>
        <v>0</v>
      </c>
      <c r="O55" s="128">
        <f>O50+O51-O52+O53+O54</f>
        <v>0</v>
      </c>
      <c r="P55" s="128">
        <f>P50+P51-P52+P53+P54</f>
        <v>0</v>
      </c>
      <c r="Q55" s="128">
        <f>Q50+Q51-Q52+Q53+Q54</f>
        <v>0</v>
      </c>
      <c r="R55" s="128">
        <f>R50+R51-R52+R53+R54</f>
        <v>0</v>
      </c>
      <c r="S55" s="128">
        <f t="shared" si="17"/>
        <v>0</v>
      </c>
      <c r="T55" s="128">
        <f t="shared" ref="T55:AB55" si="20">T50+T51-T52+T53+T54</f>
        <v>0</v>
      </c>
      <c r="U55" s="128">
        <f t="shared" si="20"/>
        <v>0</v>
      </c>
      <c r="V55" s="128">
        <f t="shared" si="20"/>
        <v>0</v>
      </c>
      <c r="W55" s="128">
        <f t="shared" si="20"/>
        <v>0</v>
      </c>
      <c r="X55" s="128">
        <f t="shared" si="20"/>
        <v>0</v>
      </c>
      <c r="Y55" s="128">
        <f t="shared" si="20"/>
        <v>0</v>
      </c>
      <c r="Z55" s="128">
        <f t="shared" si="20"/>
        <v>0</v>
      </c>
      <c r="AA55" s="128">
        <f t="shared" si="20"/>
        <v>0</v>
      </c>
      <c r="AB55" s="128">
        <f t="shared" si="20"/>
        <v>0</v>
      </c>
      <c r="AC55" s="128">
        <f t="shared" si="18"/>
        <v>0</v>
      </c>
      <c r="AD55" s="22"/>
      <c r="AE55" s="23"/>
    </row>
    <row r="56" spans="1:31">
      <c r="A56" s="37"/>
      <c r="B56" s="23"/>
      <c r="C56" s="23"/>
      <c r="D56" s="124" t="s">
        <v>2990</v>
      </c>
      <c r="E56" s="89"/>
      <c r="F56" s="89"/>
      <c r="G56" s="89"/>
      <c r="H56" s="89"/>
      <c r="I56" s="89"/>
      <c r="J56" s="89"/>
      <c r="K56" s="89"/>
      <c r="L56" s="89"/>
      <c r="M56" s="89"/>
      <c r="N56" s="89"/>
      <c r="O56" s="89"/>
      <c r="P56" s="89"/>
      <c r="Q56" s="89"/>
      <c r="R56" s="89"/>
      <c r="S56" s="89"/>
      <c r="T56" s="89"/>
      <c r="U56" s="89"/>
      <c r="V56" s="89"/>
      <c r="W56" s="89"/>
      <c r="X56" s="89"/>
      <c r="Y56" s="89"/>
      <c r="Z56" s="89"/>
      <c r="AA56" s="89"/>
      <c r="AB56" s="89"/>
      <c r="AC56" s="89"/>
      <c r="AD56" s="22"/>
      <c r="AE56" s="23"/>
    </row>
    <row r="57" spans="1:31">
      <c r="A57" s="37" t="s">
        <v>566</v>
      </c>
      <c r="B57" s="23" t="s">
        <v>509</v>
      </c>
      <c r="C57" s="23"/>
      <c r="D57" s="87" t="s">
        <v>2991</v>
      </c>
      <c r="E57" s="130"/>
      <c r="F57" s="130"/>
      <c r="G57" s="130"/>
      <c r="H57" s="130"/>
      <c r="I57" s="130"/>
      <c r="J57" s="130"/>
      <c r="K57" s="130"/>
      <c r="L57" s="130"/>
      <c r="M57" s="128">
        <f t="shared" ref="M57:M66" si="21">N57+O57+P57+Q57+R57</f>
        <v>0</v>
      </c>
      <c r="N57" s="130"/>
      <c r="O57" s="130"/>
      <c r="P57" s="130"/>
      <c r="Q57" s="130"/>
      <c r="R57" s="130"/>
      <c r="S57" s="128">
        <f t="shared" ref="S57:S66" si="22">SUM(T57:AB57)</f>
        <v>0</v>
      </c>
      <c r="T57" s="130"/>
      <c r="U57" s="130"/>
      <c r="V57" s="130"/>
      <c r="W57" s="130"/>
      <c r="X57" s="130"/>
      <c r="Y57" s="130"/>
      <c r="Z57" s="130"/>
      <c r="AA57" s="130"/>
      <c r="AB57" s="130"/>
      <c r="AC57" s="128">
        <f t="shared" ref="AC57:AC66" si="23">E57+F57+G57+H57+I57+J57+K57+L57+S57+M57</f>
        <v>0</v>
      </c>
      <c r="AD57" s="22"/>
      <c r="AE57" s="23"/>
    </row>
    <row r="58" spans="1:31">
      <c r="A58" s="37" t="s">
        <v>572</v>
      </c>
      <c r="B58" s="23" t="s">
        <v>509</v>
      </c>
      <c r="C58" s="23"/>
      <c r="D58" s="87" t="s">
        <v>2992</v>
      </c>
      <c r="E58" s="130"/>
      <c r="F58" s="130"/>
      <c r="G58" s="130"/>
      <c r="H58" s="130"/>
      <c r="I58" s="130"/>
      <c r="J58" s="130"/>
      <c r="K58" s="130"/>
      <c r="L58" s="130"/>
      <c r="M58" s="128">
        <f t="shared" si="21"/>
        <v>0</v>
      </c>
      <c r="N58" s="130"/>
      <c r="O58" s="130"/>
      <c r="P58" s="130"/>
      <c r="Q58" s="130"/>
      <c r="R58" s="130"/>
      <c r="S58" s="128">
        <f t="shared" si="22"/>
        <v>0</v>
      </c>
      <c r="T58" s="130"/>
      <c r="U58" s="130"/>
      <c r="V58" s="130"/>
      <c r="W58" s="130"/>
      <c r="X58" s="130"/>
      <c r="Y58" s="130"/>
      <c r="Z58" s="130"/>
      <c r="AA58" s="130"/>
      <c r="AB58" s="130"/>
      <c r="AC58" s="128">
        <f t="shared" si="23"/>
        <v>0</v>
      </c>
      <c r="AD58" s="22"/>
      <c r="AE58" s="23"/>
    </row>
    <row r="59" spans="1:31">
      <c r="A59" s="37" t="s">
        <v>573</v>
      </c>
      <c r="B59" s="23" t="s">
        <v>509</v>
      </c>
      <c r="C59" s="23"/>
      <c r="D59" s="87" t="s">
        <v>2993</v>
      </c>
      <c r="E59" s="130"/>
      <c r="F59" s="130"/>
      <c r="G59" s="130"/>
      <c r="H59" s="130"/>
      <c r="I59" s="130"/>
      <c r="J59" s="130"/>
      <c r="K59" s="130"/>
      <c r="L59" s="130"/>
      <c r="M59" s="128">
        <f t="shared" si="21"/>
        <v>0</v>
      </c>
      <c r="N59" s="130"/>
      <c r="O59" s="130"/>
      <c r="P59" s="130"/>
      <c r="Q59" s="130"/>
      <c r="R59" s="130"/>
      <c r="S59" s="128">
        <f t="shared" si="22"/>
        <v>0</v>
      </c>
      <c r="T59" s="130"/>
      <c r="U59" s="130"/>
      <c r="V59" s="130"/>
      <c r="W59" s="130"/>
      <c r="X59" s="130"/>
      <c r="Y59" s="130"/>
      <c r="Z59" s="130"/>
      <c r="AA59" s="130"/>
      <c r="AB59" s="130"/>
      <c r="AC59" s="128">
        <f t="shared" si="23"/>
        <v>0</v>
      </c>
      <c r="AD59" s="22"/>
      <c r="AE59" s="23"/>
    </row>
    <row r="60" spans="1:31">
      <c r="A60" s="37" t="s">
        <v>568</v>
      </c>
      <c r="B60" s="23" t="s">
        <v>509</v>
      </c>
      <c r="C60" s="23"/>
      <c r="D60" s="87" t="s">
        <v>2611</v>
      </c>
      <c r="E60" s="130"/>
      <c r="F60" s="130"/>
      <c r="G60" s="130"/>
      <c r="H60" s="130"/>
      <c r="I60" s="130"/>
      <c r="J60" s="130"/>
      <c r="K60" s="130"/>
      <c r="L60" s="130"/>
      <c r="M60" s="128">
        <f t="shared" si="21"/>
        <v>0</v>
      </c>
      <c r="N60" s="130"/>
      <c r="O60" s="130"/>
      <c r="P60" s="130"/>
      <c r="Q60" s="130"/>
      <c r="R60" s="130"/>
      <c r="S60" s="128">
        <f t="shared" si="22"/>
        <v>0</v>
      </c>
      <c r="T60" s="130"/>
      <c r="U60" s="130"/>
      <c r="V60" s="130"/>
      <c r="W60" s="130"/>
      <c r="X60" s="130"/>
      <c r="Y60" s="130"/>
      <c r="Z60" s="130"/>
      <c r="AA60" s="130"/>
      <c r="AB60" s="130"/>
      <c r="AC60" s="128">
        <f t="shared" si="23"/>
        <v>0</v>
      </c>
      <c r="AD60" s="22"/>
      <c r="AE60" s="23"/>
    </row>
    <row r="61" spans="1:31">
      <c r="A61" s="37" t="s">
        <v>569</v>
      </c>
      <c r="B61" s="23" t="s">
        <v>509</v>
      </c>
      <c r="C61" s="23"/>
      <c r="D61" s="87" t="s">
        <v>2987</v>
      </c>
      <c r="E61" s="130"/>
      <c r="F61" s="130"/>
      <c r="G61" s="130"/>
      <c r="H61" s="130"/>
      <c r="I61" s="130"/>
      <c r="J61" s="130"/>
      <c r="K61" s="130"/>
      <c r="L61" s="130"/>
      <c r="M61" s="128">
        <f t="shared" si="21"/>
        <v>0</v>
      </c>
      <c r="N61" s="130"/>
      <c r="O61" s="130"/>
      <c r="P61" s="130"/>
      <c r="Q61" s="130"/>
      <c r="R61" s="130"/>
      <c r="S61" s="128">
        <f t="shared" si="22"/>
        <v>0</v>
      </c>
      <c r="T61" s="130"/>
      <c r="U61" s="130"/>
      <c r="V61" s="130"/>
      <c r="W61" s="130"/>
      <c r="X61" s="130"/>
      <c r="Y61" s="130"/>
      <c r="Z61" s="130"/>
      <c r="AA61" s="130"/>
      <c r="AB61" s="130"/>
      <c r="AC61" s="128">
        <f t="shared" si="23"/>
        <v>0</v>
      </c>
      <c r="AD61" s="22"/>
      <c r="AE61" s="23"/>
    </row>
    <row r="62" spans="1:31">
      <c r="A62" s="37" t="s">
        <v>571</v>
      </c>
      <c r="B62" s="23" t="s">
        <v>509</v>
      </c>
      <c r="C62" s="23"/>
      <c r="D62" s="87" t="s">
        <v>2994</v>
      </c>
      <c r="E62" s="128">
        <f t="shared" ref="E62:L62" si="24">E57+E58+E59-E60+E61</f>
        <v>0</v>
      </c>
      <c r="F62" s="128">
        <f t="shared" si="24"/>
        <v>0</v>
      </c>
      <c r="G62" s="128">
        <f t="shared" si="24"/>
        <v>0</v>
      </c>
      <c r="H62" s="128">
        <f t="shared" si="24"/>
        <v>0</v>
      </c>
      <c r="I62" s="128">
        <f t="shared" si="24"/>
        <v>0</v>
      </c>
      <c r="J62" s="128">
        <f t="shared" si="24"/>
        <v>0</v>
      </c>
      <c r="K62" s="128">
        <f t="shared" si="24"/>
        <v>0</v>
      </c>
      <c r="L62" s="128">
        <f t="shared" si="24"/>
        <v>0</v>
      </c>
      <c r="M62" s="128">
        <f t="shared" si="21"/>
        <v>0</v>
      </c>
      <c r="N62" s="128">
        <f>N57+N58+N59-N60+N61</f>
        <v>0</v>
      </c>
      <c r="O62" s="128">
        <f>O57+O58+O59-O60+O61</f>
        <v>0</v>
      </c>
      <c r="P62" s="128">
        <f>P57+P58+P59-P60+P61</f>
        <v>0</v>
      </c>
      <c r="Q62" s="128">
        <f>Q57+Q58+Q59-Q60+Q61</f>
        <v>0</v>
      </c>
      <c r="R62" s="128">
        <f>R57+R58+R59-R60+R61</f>
        <v>0</v>
      </c>
      <c r="S62" s="128">
        <f t="shared" si="22"/>
        <v>0</v>
      </c>
      <c r="T62" s="128">
        <f t="shared" ref="T62:AB62" si="25">T57+T58+T59-T60+T61</f>
        <v>0</v>
      </c>
      <c r="U62" s="128">
        <f t="shared" si="25"/>
        <v>0</v>
      </c>
      <c r="V62" s="128">
        <f t="shared" si="25"/>
        <v>0</v>
      </c>
      <c r="W62" s="128">
        <f t="shared" si="25"/>
        <v>0</v>
      </c>
      <c r="X62" s="128">
        <f t="shared" si="25"/>
        <v>0</v>
      </c>
      <c r="Y62" s="128">
        <f t="shared" si="25"/>
        <v>0</v>
      </c>
      <c r="Z62" s="128">
        <f t="shared" si="25"/>
        <v>0</v>
      </c>
      <c r="AA62" s="128">
        <f t="shared" si="25"/>
        <v>0</v>
      </c>
      <c r="AB62" s="128">
        <f t="shared" si="25"/>
        <v>0</v>
      </c>
      <c r="AC62" s="128">
        <f t="shared" si="23"/>
        <v>0</v>
      </c>
      <c r="AD62" s="22"/>
      <c r="AE62" s="23"/>
    </row>
    <row r="63" spans="1:31">
      <c r="A63" s="37" t="s">
        <v>571</v>
      </c>
      <c r="B63" s="23"/>
      <c r="C63" s="23"/>
      <c r="D63" s="123" t="s">
        <v>2995</v>
      </c>
      <c r="E63" s="128">
        <f t="shared" ref="E63:L63" si="26">E55-E62</f>
        <v>0</v>
      </c>
      <c r="F63" s="128">
        <f t="shared" si="26"/>
        <v>0</v>
      </c>
      <c r="G63" s="128">
        <f t="shared" si="26"/>
        <v>0</v>
      </c>
      <c r="H63" s="128">
        <f t="shared" si="26"/>
        <v>0</v>
      </c>
      <c r="I63" s="128">
        <f t="shared" si="26"/>
        <v>0</v>
      </c>
      <c r="J63" s="128">
        <f t="shared" si="26"/>
        <v>0</v>
      </c>
      <c r="K63" s="128">
        <f t="shared" si="26"/>
        <v>0</v>
      </c>
      <c r="L63" s="128">
        <f t="shared" si="26"/>
        <v>0</v>
      </c>
      <c r="M63" s="128">
        <f t="shared" si="21"/>
        <v>0</v>
      </c>
      <c r="N63" s="128">
        <f>N55-N62</f>
        <v>0</v>
      </c>
      <c r="O63" s="128">
        <f>O55-O62</f>
        <v>0</v>
      </c>
      <c r="P63" s="128">
        <f>P55-P62</f>
        <v>0</v>
      </c>
      <c r="Q63" s="128">
        <f>Q55-Q62</f>
        <v>0</v>
      </c>
      <c r="R63" s="128">
        <f>R55-R62</f>
        <v>0</v>
      </c>
      <c r="S63" s="128">
        <f t="shared" si="22"/>
        <v>0</v>
      </c>
      <c r="T63" s="128">
        <f t="shared" ref="T63:AB63" si="27">T55-T62</f>
        <v>0</v>
      </c>
      <c r="U63" s="128">
        <f t="shared" si="27"/>
        <v>0</v>
      </c>
      <c r="V63" s="128">
        <f t="shared" si="27"/>
        <v>0</v>
      </c>
      <c r="W63" s="128">
        <f t="shared" si="27"/>
        <v>0</v>
      </c>
      <c r="X63" s="128">
        <f t="shared" si="27"/>
        <v>0</v>
      </c>
      <c r="Y63" s="128">
        <f t="shared" si="27"/>
        <v>0</v>
      </c>
      <c r="Z63" s="128">
        <f t="shared" si="27"/>
        <v>0</v>
      </c>
      <c r="AA63" s="128">
        <f t="shared" si="27"/>
        <v>0</v>
      </c>
      <c r="AB63" s="128">
        <f t="shared" si="27"/>
        <v>0</v>
      </c>
      <c r="AC63" s="128">
        <f t="shared" si="23"/>
        <v>0</v>
      </c>
      <c r="AE63" s="23"/>
    </row>
    <row r="64" spans="1:31">
      <c r="A64" s="37" t="s">
        <v>574</v>
      </c>
      <c r="B64" s="23"/>
      <c r="C64" s="23"/>
      <c r="D64" s="123" t="s">
        <v>2996</v>
      </c>
      <c r="E64" s="130"/>
      <c r="F64" s="130"/>
      <c r="G64" s="130"/>
      <c r="H64" s="130"/>
      <c r="I64" s="130"/>
      <c r="J64" s="130"/>
      <c r="K64" s="130"/>
      <c r="L64" s="130"/>
      <c r="M64" s="128">
        <f t="shared" si="21"/>
        <v>0</v>
      </c>
      <c r="N64" s="130"/>
      <c r="O64" s="130"/>
      <c r="P64" s="130"/>
      <c r="Q64" s="130"/>
      <c r="R64" s="130"/>
      <c r="S64" s="128">
        <f t="shared" si="22"/>
        <v>0</v>
      </c>
      <c r="T64" s="130"/>
      <c r="U64" s="130"/>
      <c r="V64" s="130"/>
      <c r="W64" s="130"/>
      <c r="X64" s="130"/>
      <c r="Y64" s="130"/>
      <c r="Z64" s="130"/>
      <c r="AA64" s="130"/>
      <c r="AB64" s="130"/>
      <c r="AC64" s="128">
        <f t="shared" si="23"/>
        <v>0</v>
      </c>
      <c r="AE64" s="23"/>
    </row>
    <row r="65" spans="1:31">
      <c r="A65" s="37" t="s">
        <v>575</v>
      </c>
      <c r="B65" s="23"/>
      <c r="C65" s="23"/>
      <c r="D65" s="123" t="s">
        <v>2234</v>
      </c>
      <c r="E65" s="130"/>
      <c r="F65" s="130"/>
      <c r="G65" s="130"/>
      <c r="H65" s="130"/>
      <c r="I65" s="130"/>
      <c r="J65" s="130"/>
      <c r="K65" s="130"/>
      <c r="L65" s="130"/>
      <c r="M65" s="128">
        <f t="shared" si="21"/>
        <v>0</v>
      </c>
      <c r="N65" s="130"/>
      <c r="O65" s="130"/>
      <c r="P65" s="130"/>
      <c r="Q65" s="130"/>
      <c r="R65" s="130"/>
      <c r="S65" s="128">
        <f t="shared" si="22"/>
        <v>0</v>
      </c>
      <c r="T65" s="130"/>
      <c r="U65" s="130"/>
      <c r="V65" s="130"/>
      <c r="W65" s="130"/>
      <c r="X65" s="130"/>
      <c r="Y65" s="130"/>
      <c r="Z65" s="130"/>
      <c r="AA65" s="130"/>
      <c r="AB65" s="130"/>
      <c r="AC65" s="128">
        <f t="shared" si="23"/>
        <v>0</v>
      </c>
      <c r="AE65" s="23"/>
    </row>
    <row r="66" spans="1:31">
      <c r="A66" s="37" t="s">
        <v>576</v>
      </c>
      <c r="B66" s="23"/>
      <c r="C66" s="23"/>
      <c r="D66" s="123" t="s">
        <v>2997</v>
      </c>
      <c r="E66" s="128">
        <f t="shared" ref="E66:L66" si="28">E63+E64+E65</f>
        <v>0</v>
      </c>
      <c r="F66" s="128">
        <f t="shared" si="28"/>
        <v>0</v>
      </c>
      <c r="G66" s="128">
        <f t="shared" si="28"/>
        <v>0</v>
      </c>
      <c r="H66" s="128">
        <f t="shared" si="28"/>
        <v>0</v>
      </c>
      <c r="I66" s="128">
        <f t="shared" si="28"/>
        <v>0</v>
      </c>
      <c r="J66" s="128">
        <f t="shared" si="28"/>
        <v>0</v>
      </c>
      <c r="K66" s="128">
        <f t="shared" si="28"/>
        <v>0</v>
      </c>
      <c r="L66" s="128">
        <f t="shared" si="28"/>
        <v>0</v>
      </c>
      <c r="M66" s="128">
        <f t="shared" si="21"/>
        <v>0</v>
      </c>
      <c r="N66" s="128">
        <f>N63+N64+N65</f>
        <v>0</v>
      </c>
      <c r="O66" s="128">
        <f>O63+O64+O65</f>
        <v>0</v>
      </c>
      <c r="P66" s="128">
        <f>P63+P64+P65</f>
        <v>0</v>
      </c>
      <c r="Q66" s="128">
        <f>Q63+Q64+Q65</f>
        <v>0</v>
      </c>
      <c r="R66" s="128">
        <f>R63+R64+R65</f>
        <v>0</v>
      </c>
      <c r="S66" s="128">
        <f t="shared" si="22"/>
        <v>0</v>
      </c>
      <c r="T66" s="128">
        <f t="shared" ref="T66:AB66" si="29">T63+T64+T65</f>
        <v>0</v>
      </c>
      <c r="U66" s="128">
        <f t="shared" si="29"/>
        <v>0</v>
      </c>
      <c r="V66" s="128">
        <f t="shared" si="29"/>
        <v>0</v>
      </c>
      <c r="W66" s="128">
        <f t="shared" si="29"/>
        <v>0</v>
      </c>
      <c r="X66" s="128">
        <f t="shared" si="29"/>
        <v>0</v>
      </c>
      <c r="Y66" s="128">
        <f t="shared" si="29"/>
        <v>0</v>
      </c>
      <c r="Z66" s="128">
        <f t="shared" si="29"/>
        <v>0</v>
      </c>
      <c r="AA66" s="128">
        <f t="shared" si="29"/>
        <v>0</v>
      </c>
      <c r="AB66" s="128">
        <f t="shared" si="29"/>
        <v>0</v>
      </c>
      <c r="AC66" s="128">
        <f t="shared" si="23"/>
        <v>0</v>
      </c>
      <c r="AD66" s="59" t="s">
        <v>2229</v>
      </c>
      <c r="AE66" s="23"/>
    </row>
    <row r="67" spans="1:31">
      <c r="A67" s="37"/>
      <c r="B67" s="23"/>
      <c r="C67" s="23" t="s">
        <v>437</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3"/>
    </row>
    <row r="68" spans="1:31">
      <c r="A68" s="37"/>
      <c r="B68" s="23"/>
      <c r="C68" s="23" t="s">
        <v>457</v>
      </c>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t="s">
        <v>458</v>
      </c>
    </row>
  </sheetData>
  <sheetProtection algorithmName="SHA-512" hashValue="khasrc9zFwjUI8nh1kEqKcTbd0yQz3J4xOZAlOVx7NE/mImt/bVlF3fRMeJMLwD5uteyLCmYvhViai8K4lYHlw==" saltValue="6yHKlddLZWoBluUIakqXkA==" spinCount="100000" sheet="1" objects="1" scenarios="1" formatColumns="0" formatRows="0"/>
  <dataValidations count="1">
    <dataValidation type="custom" allowBlank="1" showInputMessage="1" showErrorMessage="1" error="Please enter a numeric value upto 2 decimal places only" sqref="E24:AC33 E17:AC22 E57:AC66 E50:AC55" xr:uid="{00000000-0002-0000-0D00-000000000000}">
      <formula1>AND(ISNUMBER(E17),IF(ISERR(FIND(".",E17)),TRUE,IF(LEN(E17)-FIND(".",E17)&lt;=2,TRUE,FALSE)))</formula1>
    </dataValidation>
  </dataValidations>
  <hyperlinks>
    <hyperlink ref="A17" r:id="rId1" xr:uid="{00000000-0004-0000-0D00-000000000000}"/>
    <hyperlink ref="A24" r:id="rId2" xr:uid="{00000000-0004-0000-0D00-000001000000}"/>
    <hyperlink ref="A50" r:id="rId3" xr:uid="{00000000-0004-0000-0D00-000002000000}"/>
    <hyperlink ref="A57" r:id="rId4" xr:uid="{00000000-0004-0000-0D00-000003000000}"/>
    <hyperlink ref="AD33" tooltip="اظهار تفاصيل البند" display="اظهار تفاصيل البند" xr:uid="{D3D26D60-A436-4446-BB7E-8D2B1E9F6629}"/>
    <hyperlink ref="AD66" tooltip="اظهار تفاصيل البند" display="اظهار تفاصيل البند" xr:uid="{DAF0798C-8FF1-4413-90B3-997EB741A8CF}"/>
  </hyperlinks>
  <pageMargins left="0.7" right="0.7" top="0.75" bottom="0.75" header="0.3" footer="0.3"/>
  <drawing r:id="rId5"/>
  <legacyDrawing r:id="rId6"/>
  <controls>
    <mc:AlternateContent xmlns:mc="http://schemas.openxmlformats.org/markup-compatibility/2006">
      <mc:Choice Requires="x14">
        <control shapeId="12384" r:id="rId7" name="LegendBtn">
          <controlPr defaultSize="0" autoLine="0" r:id="rId8">
            <anchor>
              <from>
                <xdr:col>4</xdr:col>
                <xdr:colOff>1571625</xdr:colOff>
                <xdr:row>0</xdr:row>
                <xdr:rowOff>123825</xdr:rowOff>
              </from>
              <to>
                <xdr:col>5</xdr:col>
                <xdr:colOff>466725</xdr:colOff>
                <xdr:row>0</xdr:row>
                <xdr:rowOff>762000</xdr:rowOff>
              </to>
            </anchor>
          </controlPr>
        </control>
      </mc:Choice>
      <mc:Fallback>
        <control shapeId="12384" r:id="rId7" name="LegendBtn"/>
      </mc:Fallback>
    </mc:AlternateContent>
    <mc:AlternateContent xmlns:mc="http://schemas.openxmlformats.org/markup-compatibility/2006">
      <mc:Choice Requires="x14">
        <control shapeId="12383" r:id="rId9" name="HelpBtn">
          <controlPr defaultSize="0" autoLine="0" r:id="rId10">
            <anchor>
              <from>
                <xdr:col>4</xdr:col>
                <xdr:colOff>742950</xdr:colOff>
                <xdr:row>0</xdr:row>
                <xdr:rowOff>123825</xdr:rowOff>
              </from>
              <to>
                <xdr:col>4</xdr:col>
                <xdr:colOff>1381125</xdr:colOff>
                <xdr:row>0</xdr:row>
                <xdr:rowOff>762000</xdr:rowOff>
              </to>
            </anchor>
          </controlPr>
        </control>
      </mc:Choice>
      <mc:Fallback>
        <control shapeId="12383" r:id="rId9" name="HelpBtn"/>
      </mc:Fallback>
    </mc:AlternateContent>
    <mc:AlternateContent xmlns:mc="http://schemas.openxmlformats.org/markup-compatibility/2006">
      <mc:Choice Requires="x14">
        <control shapeId="12382" r:id="rId11" name="ToolboxBtn">
          <controlPr defaultSize="0" autoLine="0" r:id="rId12">
            <anchor>
              <from>
                <xdr:col>3</xdr:col>
                <xdr:colOff>3019425</xdr:colOff>
                <xdr:row>0</xdr:row>
                <xdr:rowOff>123825</xdr:rowOff>
              </from>
              <to>
                <xdr:col>4</xdr:col>
                <xdr:colOff>552450</xdr:colOff>
                <xdr:row>0</xdr:row>
                <xdr:rowOff>762000</xdr:rowOff>
              </to>
            </anchor>
          </controlPr>
        </control>
      </mc:Choice>
      <mc:Fallback>
        <control shapeId="12382" r:id="rId11" name="ToolboxBtn"/>
      </mc:Fallback>
    </mc:AlternateContent>
    <mc:AlternateContent xmlns:mc="http://schemas.openxmlformats.org/markup-compatibility/2006">
      <mc:Choice Requires="x14">
        <control shapeId="12381" r:id="rId13" name="HomeBtn">
          <controlPr defaultSize="0" autoLine="0" r:id="rId14">
            <anchor>
              <from>
                <xdr:col>3</xdr:col>
                <xdr:colOff>2200275</xdr:colOff>
                <xdr:row>0</xdr:row>
                <xdr:rowOff>123825</xdr:rowOff>
              </from>
              <to>
                <xdr:col>3</xdr:col>
                <xdr:colOff>2828925</xdr:colOff>
                <xdr:row>0</xdr:row>
                <xdr:rowOff>762000</xdr:rowOff>
              </to>
            </anchor>
          </controlPr>
        </control>
      </mc:Choice>
      <mc:Fallback>
        <control shapeId="12381" r:id="rId13"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dimension ref="A1:DZ200"/>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7" width="22.75" customWidth="1"/>
    <col min="8" max="8" width="25.625" customWidth="1"/>
  </cols>
  <sheetData>
    <row r="1" spans="1:130" ht="80.099999999999994" customHeight="1">
      <c r="A1" s="50" t="s">
        <v>1497</v>
      </c>
      <c r="B1" s="22"/>
      <c r="C1" s="22"/>
      <c r="D1" s="22"/>
      <c r="E1" s="22"/>
      <c r="F1" s="22"/>
      <c r="G1" s="22"/>
      <c r="H1" s="22"/>
      <c r="I1" s="22"/>
    </row>
    <row r="2" spans="1:130" ht="24.95" customHeight="1">
      <c r="A2" s="55"/>
      <c r="B2" s="55"/>
      <c r="C2" s="55"/>
      <c r="D2" s="58" t="s">
        <v>2173</v>
      </c>
      <c r="E2" s="55"/>
      <c r="F2" s="55"/>
      <c r="G2" s="55"/>
      <c r="H2" s="55"/>
      <c r="I2" s="55"/>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50" t="s">
        <v>1498</v>
      </c>
      <c r="D5" s="23"/>
      <c r="E5" s="23"/>
      <c r="F5" s="23"/>
      <c r="G5" s="23"/>
      <c r="H5" s="23"/>
      <c r="I5" s="23"/>
    </row>
    <row r="6" spans="1:130" hidden="1">
      <c r="A6" s="23"/>
      <c r="B6" s="23"/>
      <c r="C6" s="23"/>
      <c r="D6" s="23"/>
      <c r="E6" s="23" t="s">
        <v>515</v>
      </c>
      <c r="F6" s="23" t="s">
        <v>515</v>
      </c>
      <c r="G6" s="23" t="s">
        <v>515</v>
      </c>
      <c r="H6" s="23"/>
      <c r="I6" s="23"/>
    </row>
    <row r="7" spans="1:130" hidden="1">
      <c r="A7" s="23"/>
      <c r="B7" s="23"/>
      <c r="C7" s="23"/>
      <c r="D7" s="23"/>
      <c r="E7" s="23" t="s">
        <v>516</v>
      </c>
      <c r="F7" s="23" t="s">
        <v>517</v>
      </c>
      <c r="G7" s="23"/>
      <c r="H7" s="23"/>
      <c r="I7" s="23"/>
    </row>
    <row r="8" spans="1:130">
      <c r="A8" s="23"/>
      <c r="B8" s="23"/>
      <c r="C8" s="23" t="s">
        <v>435</v>
      </c>
      <c r="D8" s="23" t="s">
        <v>439</v>
      </c>
      <c r="E8" s="23"/>
      <c r="F8" s="23"/>
      <c r="G8" s="23"/>
      <c r="H8" s="23" t="s">
        <v>437</v>
      </c>
      <c r="I8" s="23" t="s">
        <v>438</v>
      </c>
    </row>
    <row r="9" spans="1:130" ht="24.95" customHeight="1">
      <c r="A9" s="23"/>
      <c r="B9" s="23"/>
      <c r="C9" s="23" t="s">
        <v>436</v>
      </c>
      <c r="D9" s="74" t="s">
        <v>2521</v>
      </c>
      <c r="E9" s="74" t="s">
        <v>3030</v>
      </c>
      <c r="F9" s="74" t="s">
        <v>3031</v>
      </c>
      <c r="G9" s="74" t="s">
        <v>2621</v>
      </c>
      <c r="H9" s="22"/>
      <c r="I9" s="23"/>
    </row>
    <row r="10" spans="1:130" ht="24.95" customHeight="1">
      <c r="A10" s="25"/>
      <c r="B10" s="25"/>
      <c r="C10" s="25" t="s">
        <v>440</v>
      </c>
      <c r="D10" s="24"/>
      <c r="E10" s="26" t="str">
        <f>TEXT(DATE(MID(E12,7,4),MID(E12,4,2),MID(E12,1,2)),"dd/MM/yyyy")&amp;" - "&amp;TEXT(DATE(MID(E13,7,4),MID(E13,4,2),MID(E13,1,2)),"dd/MM/yyyy")</f>
        <v>01/01/2021 - 30/09/2021</v>
      </c>
      <c r="F10" s="26" t="str">
        <f>TEXT(DATE(MID(F12,7,4),MID(F12,4,2),MID(F12,1,2)),"dd/MM/yyyy")&amp;" - "&amp;TEXT(DATE(MID(F13,7,4),MID(F13,4,2),MID(F13,1,2)),"dd/MM/yyyy")</f>
        <v>01/01/2021 - 30/09/2021</v>
      </c>
      <c r="G10" s="26" t="str">
        <f>TEXT(DATE(MID(G12,7,4),MID(G12,4,2),MID(G12,1,2)),"dd/MM/yyyy")&amp;" - "&amp;TEXT(DATE(MID(G13,7,4),MID(G13,4,2),MID(G13,1,2)),"dd/MM/yyyy")</f>
        <v>01/01/2021 - 30/09/2021</v>
      </c>
      <c r="H10" s="27"/>
      <c r="I10" s="25"/>
    </row>
    <row r="11" spans="1:130" ht="24.95" customHeight="1">
      <c r="A11" s="25"/>
      <c r="B11" s="25"/>
      <c r="C11" s="25" t="s">
        <v>441</v>
      </c>
      <c r="D11" s="24"/>
      <c r="E11" s="26" t="str">
        <f>StartUp!$E$8</f>
        <v>JOD</v>
      </c>
      <c r="F11" s="26" t="str">
        <f>StartUp!$E$8</f>
        <v>JOD</v>
      </c>
      <c r="G11" s="26" t="str">
        <f>StartUp!$E$8</f>
        <v>JOD</v>
      </c>
      <c r="H11" s="27"/>
      <c r="I11" s="25"/>
    </row>
    <row r="12" spans="1:130" ht="24.95" hidden="1" customHeight="1">
      <c r="A12" s="25"/>
      <c r="B12" s="25"/>
      <c r="C12" s="25" t="s">
        <v>442</v>
      </c>
      <c r="D12" s="28"/>
      <c r="E12" s="29" t="s">
        <v>2157</v>
      </c>
      <c r="F12" s="29" t="s">
        <v>2157</v>
      </c>
      <c r="G12" s="29" t="s">
        <v>2157</v>
      </c>
      <c r="H12" s="27"/>
      <c r="I12" s="25"/>
    </row>
    <row r="13" spans="1:130" ht="24.95" hidden="1" customHeight="1">
      <c r="A13" s="25"/>
      <c r="B13" s="25"/>
      <c r="C13" s="25" t="s">
        <v>443</v>
      </c>
      <c r="D13" s="28"/>
      <c r="E13" s="29" t="s">
        <v>2118</v>
      </c>
      <c r="F13" s="29" t="s">
        <v>2118</v>
      </c>
      <c r="G13" s="29" t="s">
        <v>2118</v>
      </c>
      <c r="H13" s="27"/>
      <c r="I13" s="25"/>
    </row>
    <row r="14" spans="1:130">
      <c r="A14" s="23"/>
      <c r="B14" s="23"/>
      <c r="C14" s="23" t="s">
        <v>437</v>
      </c>
      <c r="D14" s="22"/>
      <c r="E14" s="22"/>
      <c r="F14" s="22"/>
      <c r="G14" s="22"/>
      <c r="H14" s="22"/>
      <c r="I14" s="23"/>
    </row>
    <row r="15" spans="1:130">
      <c r="A15" s="23"/>
      <c r="B15" s="23"/>
      <c r="C15" s="23"/>
      <c r="D15" s="84" t="s">
        <v>2238</v>
      </c>
      <c r="E15" s="89"/>
      <c r="F15" s="89"/>
      <c r="G15" s="89"/>
      <c r="H15" s="22"/>
      <c r="I15" s="23"/>
    </row>
    <row r="16" spans="1:130" ht="25.5">
      <c r="A16" s="23"/>
      <c r="B16" s="23"/>
      <c r="C16" s="23"/>
      <c r="D16" s="124" t="s">
        <v>3044</v>
      </c>
      <c r="E16" s="89"/>
      <c r="F16" s="89"/>
      <c r="G16" s="89"/>
      <c r="H16" s="22"/>
      <c r="I16" s="23"/>
    </row>
    <row r="17" spans="1:9">
      <c r="A17" s="23"/>
      <c r="B17" s="23" t="s">
        <v>518</v>
      </c>
      <c r="C17" s="23"/>
      <c r="D17" s="87" t="s">
        <v>3020</v>
      </c>
      <c r="E17" s="30"/>
      <c r="F17" s="30"/>
      <c r="G17" s="31">
        <f t="shared" ref="G17:G22" si="0">E17+F17</f>
        <v>0</v>
      </c>
      <c r="H17" s="22"/>
      <c r="I17" s="23"/>
    </row>
    <row r="18" spans="1:9">
      <c r="A18" s="23"/>
      <c r="B18" s="23" t="s">
        <v>519</v>
      </c>
      <c r="C18" s="23"/>
      <c r="D18" s="87" t="s">
        <v>3021</v>
      </c>
      <c r="E18" s="30"/>
      <c r="F18" s="30"/>
      <c r="G18" s="31">
        <f t="shared" si="0"/>
        <v>0</v>
      </c>
      <c r="H18" s="22"/>
      <c r="I18" s="23"/>
    </row>
    <row r="19" spans="1:9">
      <c r="A19" s="23"/>
      <c r="B19" s="23" t="s">
        <v>520</v>
      </c>
      <c r="C19" s="23"/>
      <c r="D19" s="87" t="s">
        <v>3022</v>
      </c>
      <c r="E19" s="30"/>
      <c r="F19" s="30"/>
      <c r="G19" s="31">
        <f t="shared" si="0"/>
        <v>0</v>
      </c>
      <c r="H19" s="22"/>
      <c r="I19" s="23"/>
    </row>
    <row r="20" spans="1:9">
      <c r="A20" s="23"/>
      <c r="B20" s="23" t="s">
        <v>521</v>
      </c>
      <c r="C20" s="23"/>
      <c r="D20" s="87" t="s">
        <v>3023</v>
      </c>
      <c r="E20" s="30"/>
      <c r="F20" s="30"/>
      <c r="G20" s="31">
        <f t="shared" si="0"/>
        <v>0</v>
      </c>
      <c r="H20" s="22"/>
      <c r="I20" s="23"/>
    </row>
    <row r="21" spans="1:9">
      <c r="A21" s="23"/>
      <c r="B21" s="23" t="s">
        <v>522</v>
      </c>
      <c r="C21" s="23"/>
      <c r="D21" s="87" t="s">
        <v>3024</v>
      </c>
      <c r="E21" s="30"/>
      <c r="F21" s="30"/>
      <c r="G21" s="31">
        <f t="shared" si="0"/>
        <v>0</v>
      </c>
      <c r="H21" s="22"/>
      <c r="I21" s="23"/>
    </row>
    <row r="22" spans="1:9">
      <c r="A22" s="23"/>
      <c r="B22" s="23" t="s">
        <v>523</v>
      </c>
      <c r="C22" s="23"/>
      <c r="D22" s="87" t="s">
        <v>3025</v>
      </c>
      <c r="E22" s="30"/>
      <c r="F22" s="30"/>
      <c r="G22" s="31">
        <f t="shared" si="0"/>
        <v>0</v>
      </c>
      <c r="H22" s="22"/>
      <c r="I22" s="23"/>
    </row>
    <row r="23" spans="1:9" ht="25.5">
      <c r="A23" s="23"/>
      <c r="B23" s="23" t="s">
        <v>524</v>
      </c>
      <c r="C23" s="23"/>
      <c r="D23" s="87" t="s">
        <v>3045</v>
      </c>
      <c r="E23" s="31">
        <f>SUM(E17:E22)</f>
        <v>0</v>
      </c>
      <c r="F23" s="31">
        <f>SUM(F17:F22)</f>
        <v>0</v>
      </c>
      <c r="G23" s="31">
        <f>SUM(G17:G22)</f>
        <v>0</v>
      </c>
      <c r="H23" s="22"/>
      <c r="I23" s="23"/>
    </row>
    <row r="24" spans="1:9" ht="25.5">
      <c r="A24" s="23"/>
      <c r="B24" s="23"/>
      <c r="C24" s="23"/>
      <c r="D24" s="124" t="s">
        <v>3046</v>
      </c>
      <c r="E24" s="89"/>
      <c r="F24" s="89"/>
      <c r="G24" s="89"/>
      <c r="H24" s="22"/>
      <c r="I24" s="23"/>
    </row>
    <row r="25" spans="1:9">
      <c r="A25" s="23"/>
      <c r="B25" s="23" t="s">
        <v>525</v>
      </c>
      <c r="C25" s="23"/>
      <c r="D25" s="87" t="s">
        <v>3020</v>
      </c>
      <c r="E25" s="30"/>
      <c r="F25" s="30"/>
      <c r="G25" s="31">
        <f t="shared" ref="G25:G30" si="1">E25+F25</f>
        <v>0</v>
      </c>
      <c r="H25" s="22"/>
      <c r="I25" s="23"/>
    </row>
    <row r="26" spans="1:9">
      <c r="A26" s="23"/>
      <c r="B26" s="23" t="s">
        <v>526</v>
      </c>
      <c r="C26" s="23"/>
      <c r="D26" s="87" t="s">
        <v>3021</v>
      </c>
      <c r="E26" s="30"/>
      <c r="F26" s="30"/>
      <c r="G26" s="31">
        <f t="shared" si="1"/>
        <v>0</v>
      </c>
      <c r="H26" s="22"/>
      <c r="I26" s="23"/>
    </row>
    <row r="27" spans="1:9">
      <c r="A27" s="23"/>
      <c r="B27" s="23" t="s">
        <v>527</v>
      </c>
      <c r="C27" s="23"/>
      <c r="D27" s="87" t="s">
        <v>3022</v>
      </c>
      <c r="E27" s="30"/>
      <c r="F27" s="30"/>
      <c r="G27" s="31">
        <f t="shared" si="1"/>
        <v>0</v>
      </c>
      <c r="H27" s="22"/>
      <c r="I27" s="23"/>
    </row>
    <row r="28" spans="1:9">
      <c r="A28" s="23"/>
      <c r="B28" s="23" t="s">
        <v>528</v>
      </c>
      <c r="C28" s="23"/>
      <c r="D28" s="87" t="s">
        <v>3023</v>
      </c>
      <c r="E28" s="30"/>
      <c r="F28" s="30"/>
      <c r="G28" s="31">
        <f t="shared" si="1"/>
        <v>0</v>
      </c>
      <c r="H28" s="22"/>
      <c r="I28" s="23"/>
    </row>
    <row r="29" spans="1:9">
      <c r="A29" s="23"/>
      <c r="B29" s="23" t="s">
        <v>529</v>
      </c>
      <c r="C29" s="23"/>
      <c r="D29" s="87" t="s">
        <v>3024</v>
      </c>
      <c r="E29" s="30"/>
      <c r="F29" s="30"/>
      <c r="G29" s="31">
        <f t="shared" si="1"/>
        <v>0</v>
      </c>
      <c r="H29" s="22"/>
      <c r="I29" s="23"/>
    </row>
    <row r="30" spans="1:9">
      <c r="A30" s="23"/>
      <c r="B30" s="23" t="s">
        <v>530</v>
      </c>
      <c r="C30" s="23"/>
      <c r="D30" s="87" t="s">
        <v>3025</v>
      </c>
      <c r="E30" s="30"/>
      <c r="F30" s="30"/>
      <c r="G30" s="31">
        <f t="shared" si="1"/>
        <v>0</v>
      </c>
      <c r="H30" s="22"/>
      <c r="I30" s="23"/>
    </row>
    <row r="31" spans="1:9" ht="25.5">
      <c r="A31" s="23"/>
      <c r="B31" s="23" t="s">
        <v>531</v>
      </c>
      <c r="C31" s="23"/>
      <c r="D31" s="87" t="s">
        <v>3047</v>
      </c>
      <c r="E31" s="31">
        <f>SUM(E24:E30)</f>
        <v>0</v>
      </c>
      <c r="F31" s="31">
        <f>SUM(F24:F30)</f>
        <v>0</v>
      </c>
      <c r="G31" s="31">
        <f>SUM(G24:G30)</f>
        <v>0</v>
      </c>
      <c r="H31" s="22"/>
      <c r="I31" s="23"/>
    </row>
    <row r="32" spans="1:9">
      <c r="A32" s="23"/>
      <c r="B32" s="23"/>
      <c r="C32" s="23"/>
      <c r="D32" s="123" t="s">
        <v>3048</v>
      </c>
      <c r="E32" s="31">
        <f>E23+E31</f>
        <v>0</v>
      </c>
      <c r="F32" s="31">
        <f>F23+F31</f>
        <v>0</v>
      </c>
      <c r="G32" s="31">
        <f>G23+G31</f>
        <v>0</v>
      </c>
      <c r="H32" s="59" t="s">
        <v>2229</v>
      </c>
      <c r="I32" s="23"/>
    </row>
    <row r="33" spans="1:9" hidden="1">
      <c r="A33" s="23"/>
      <c r="B33" s="23"/>
      <c r="C33" s="23" t="s">
        <v>437</v>
      </c>
      <c r="D33" s="22"/>
      <c r="E33" s="22"/>
      <c r="F33" s="22"/>
      <c r="G33" s="22"/>
      <c r="H33" s="22"/>
      <c r="I33" s="23"/>
    </row>
    <row r="34" spans="1:9" hidden="1">
      <c r="A34" s="23"/>
      <c r="B34" s="23"/>
      <c r="C34" s="23" t="s">
        <v>457</v>
      </c>
      <c r="D34" s="23"/>
      <c r="E34" s="23"/>
      <c r="F34" s="23"/>
      <c r="G34" s="23"/>
      <c r="H34" s="23"/>
      <c r="I34" s="23" t="s">
        <v>458</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50" t="s">
        <v>2092</v>
      </c>
      <c r="D37" s="23"/>
      <c r="E37" s="23"/>
      <c r="F37" s="23"/>
      <c r="G37" s="23"/>
      <c r="H37" s="23"/>
      <c r="I37" s="23"/>
    </row>
    <row r="38" spans="1:9" hidden="1">
      <c r="A38" s="23"/>
      <c r="B38" s="23"/>
      <c r="C38" s="23"/>
      <c r="D38" s="23"/>
      <c r="E38" s="23" t="s">
        <v>515</v>
      </c>
      <c r="F38" s="23" t="s">
        <v>515</v>
      </c>
      <c r="G38" s="23" t="s">
        <v>515</v>
      </c>
      <c r="H38" s="23"/>
      <c r="I38" s="23"/>
    </row>
    <row r="39" spans="1:9" hidden="1">
      <c r="A39" s="23"/>
      <c r="B39" s="23"/>
      <c r="C39" s="23"/>
      <c r="D39" s="23"/>
      <c r="E39" s="23" t="s">
        <v>516</v>
      </c>
      <c r="F39" s="23" t="s">
        <v>517</v>
      </c>
      <c r="G39" s="23"/>
      <c r="H39" s="23"/>
      <c r="I39" s="23"/>
    </row>
    <row r="40" spans="1:9">
      <c r="A40" s="23"/>
      <c r="B40" s="23"/>
      <c r="C40" s="23" t="s">
        <v>435</v>
      </c>
      <c r="D40" s="23" t="s">
        <v>439</v>
      </c>
      <c r="E40" s="23"/>
      <c r="F40" s="23"/>
      <c r="G40" s="23"/>
      <c r="H40" s="23" t="s">
        <v>437</v>
      </c>
      <c r="I40" s="23" t="s">
        <v>438</v>
      </c>
    </row>
    <row r="41" spans="1:9" ht="24.95" customHeight="1">
      <c r="A41" s="23"/>
      <c r="B41" s="23"/>
      <c r="C41" s="23" t="s">
        <v>436</v>
      </c>
      <c r="D41" s="74" t="s">
        <v>2521</v>
      </c>
      <c r="E41" s="74" t="s">
        <v>3030</v>
      </c>
      <c r="F41" s="74" t="s">
        <v>3031</v>
      </c>
      <c r="G41" s="74" t="s">
        <v>2621</v>
      </c>
      <c r="H41" s="22"/>
      <c r="I41" s="23"/>
    </row>
    <row r="42" spans="1:9" ht="24.95" customHeight="1">
      <c r="A42" s="25"/>
      <c r="B42" s="25"/>
      <c r="C42" s="25" t="s">
        <v>440</v>
      </c>
      <c r="D42" s="24"/>
      <c r="E42" s="26" t="str">
        <f>TEXT(DATE(MID(E44,7,4),MID(E44,4,2),MID(E44,1,2)),"dd/MM/yyyy")&amp;" - "&amp;TEXT(DATE(MID(E45,7,4),MID(E45,4,2),MID(E45,1,2)),"dd/MM/yyyy")</f>
        <v>01/01/2020 - 31/12/2020</v>
      </c>
      <c r="F42" s="26" t="str">
        <f>TEXT(DATE(MID(F44,7,4),MID(F44,4,2),MID(F44,1,2)),"dd/MM/yyyy")&amp;" - "&amp;TEXT(DATE(MID(F45,7,4),MID(F45,4,2),MID(F45,1,2)),"dd/MM/yyyy")</f>
        <v>01/01/2020 - 31/12/2020</v>
      </c>
      <c r="G42" s="26" t="str">
        <f>TEXT(DATE(MID(G44,7,4),MID(G44,4,2),MID(G44,1,2)),"dd/MM/yyyy")&amp;" - "&amp;TEXT(DATE(MID(G45,7,4),MID(G45,4,2),MID(G45,1,2)),"dd/MM/yyyy")</f>
        <v>01/01/2020 - 31/12/2020</v>
      </c>
      <c r="H42" s="27"/>
      <c r="I42" s="25"/>
    </row>
    <row r="43" spans="1:9" ht="24.95" customHeight="1">
      <c r="A43" s="25"/>
      <c r="B43" s="25"/>
      <c r="C43" s="25" t="s">
        <v>441</v>
      </c>
      <c r="D43" s="24"/>
      <c r="E43" s="26" t="str">
        <f>StartUp!$E$8</f>
        <v>JOD</v>
      </c>
      <c r="F43" s="26" t="str">
        <f>StartUp!$E$8</f>
        <v>JOD</v>
      </c>
      <c r="G43" s="26" t="str">
        <f>StartUp!$E$8</f>
        <v>JOD</v>
      </c>
      <c r="H43" s="27"/>
      <c r="I43" s="25"/>
    </row>
    <row r="44" spans="1:9" ht="24.95" hidden="1" customHeight="1">
      <c r="A44" s="25"/>
      <c r="B44" s="25"/>
      <c r="C44" s="25" t="s">
        <v>442</v>
      </c>
      <c r="D44" s="28"/>
      <c r="E44" s="29" t="s">
        <v>2183</v>
      </c>
      <c r="F44" s="29" t="s">
        <v>2183</v>
      </c>
      <c r="G44" s="29" t="s">
        <v>2183</v>
      </c>
      <c r="H44" s="27"/>
      <c r="I44" s="25"/>
    </row>
    <row r="45" spans="1:9" ht="24.95" hidden="1" customHeight="1">
      <c r="A45" s="25"/>
      <c r="B45" s="25"/>
      <c r="C45" s="25" t="s">
        <v>443</v>
      </c>
      <c r="D45" s="28"/>
      <c r="E45" s="29" t="s">
        <v>2184</v>
      </c>
      <c r="F45" s="29" t="s">
        <v>2184</v>
      </c>
      <c r="G45" s="29" t="s">
        <v>2184</v>
      </c>
      <c r="H45" s="27"/>
      <c r="I45" s="25"/>
    </row>
    <row r="46" spans="1:9">
      <c r="A46" s="23"/>
      <c r="B46" s="23"/>
      <c r="C46" s="23" t="s">
        <v>437</v>
      </c>
      <c r="D46" s="22"/>
      <c r="E46" s="22"/>
      <c r="F46" s="22"/>
      <c r="G46" s="22"/>
      <c r="H46" s="22"/>
      <c r="I46" s="23"/>
    </row>
    <row r="47" spans="1:9">
      <c r="A47" s="23"/>
      <c r="B47" s="23"/>
      <c r="C47" s="23"/>
      <c r="D47" s="84" t="s">
        <v>2238</v>
      </c>
      <c r="E47" s="89"/>
      <c r="F47" s="89"/>
      <c r="G47" s="89"/>
      <c r="H47" s="22"/>
      <c r="I47" s="23"/>
    </row>
    <row r="48" spans="1:9" ht="25.5">
      <c r="A48" s="23"/>
      <c r="B48" s="23"/>
      <c r="C48" s="23"/>
      <c r="D48" s="124" t="s">
        <v>3044</v>
      </c>
      <c r="E48" s="89"/>
      <c r="F48" s="89"/>
      <c r="G48" s="89"/>
      <c r="H48" s="22"/>
      <c r="I48" s="23"/>
    </row>
    <row r="49" spans="1:9">
      <c r="A49" s="23"/>
      <c r="B49" s="23" t="s">
        <v>518</v>
      </c>
      <c r="C49" s="23"/>
      <c r="D49" s="87" t="s">
        <v>3020</v>
      </c>
      <c r="E49" s="30"/>
      <c r="F49" s="30"/>
      <c r="G49" s="31">
        <f t="shared" ref="G49:G54" si="2">E49+F49</f>
        <v>0</v>
      </c>
      <c r="H49" s="22"/>
      <c r="I49" s="23"/>
    </row>
    <row r="50" spans="1:9">
      <c r="A50" s="23"/>
      <c r="B50" s="23" t="s">
        <v>519</v>
      </c>
      <c r="C50" s="23"/>
      <c r="D50" s="87" t="s">
        <v>3021</v>
      </c>
      <c r="E50" s="30"/>
      <c r="F50" s="30"/>
      <c r="G50" s="31">
        <f t="shared" si="2"/>
        <v>0</v>
      </c>
      <c r="H50" s="22"/>
      <c r="I50" s="23"/>
    </row>
    <row r="51" spans="1:9">
      <c r="A51" s="23"/>
      <c r="B51" s="23" t="s">
        <v>520</v>
      </c>
      <c r="C51" s="23"/>
      <c r="D51" s="87" t="s">
        <v>3022</v>
      </c>
      <c r="E51" s="30"/>
      <c r="F51" s="30"/>
      <c r="G51" s="31">
        <f t="shared" si="2"/>
        <v>0</v>
      </c>
      <c r="H51" s="22"/>
      <c r="I51" s="23"/>
    </row>
    <row r="52" spans="1:9">
      <c r="A52" s="23"/>
      <c r="B52" s="23" t="s">
        <v>521</v>
      </c>
      <c r="C52" s="23"/>
      <c r="D52" s="87" t="s">
        <v>3023</v>
      </c>
      <c r="E52" s="30"/>
      <c r="F52" s="30"/>
      <c r="G52" s="31">
        <f t="shared" si="2"/>
        <v>0</v>
      </c>
      <c r="H52" s="22"/>
      <c r="I52" s="23"/>
    </row>
    <row r="53" spans="1:9">
      <c r="A53" s="23"/>
      <c r="B53" s="23" t="s">
        <v>522</v>
      </c>
      <c r="C53" s="23"/>
      <c r="D53" s="87" t="s">
        <v>3024</v>
      </c>
      <c r="E53" s="30"/>
      <c r="F53" s="30"/>
      <c r="G53" s="31">
        <f t="shared" si="2"/>
        <v>0</v>
      </c>
      <c r="H53" s="22"/>
      <c r="I53" s="23"/>
    </row>
    <row r="54" spans="1:9">
      <c r="A54" s="23"/>
      <c r="B54" s="23" t="s">
        <v>523</v>
      </c>
      <c r="C54" s="23"/>
      <c r="D54" s="87" t="s">
        <v>3025</v>
      </c>
      <c r="E54" s="30"/>
      <c r="F54" s="30"/>
      <c r="G54" s="31">
        <f t="shared" si="2"/>
        <v>0</v>
      </c>
      <c r="H54" s="22"/>
      <c r="I54" s="23"/>
    </row>
    <row r="55" spans="1:9" ht="25.5">
      <c r="A55" s="23"/>
      <c r="B55" s="23" t="s">
        <v>524</v>
      </c>
      <c r="C55" s="23"/>
      <c r="D55" s="87" t="s">
        <v>3045</v>
      </c>
      <c r="E55" s="31">
        <f>SUM(E49:E54)</f>
        <v>0</v>
      </c>
      <c r="F55" s="31">
        <f>SUM(F49:F54)</f>
        <v>0</v>
      </c>
      <c r="G55" s="31">
        <f>SUM(G49:G54)</f>
        <v>0</v>
      </c>
      <c r="H55" s="22"/>
      <c r="I55" s="23"/>
    </row>
    <row r="56" spans="1:9" ht="25.5">
      <c r="A56" s="23"/>
      <c r="B56" s="23"/>
      <c r="C56" s="23"/>
      <c r="D56" s="124" t="s">
        <v>3046</v>
      </c>
      <c r="E56" s="89"/>
      <c r="F56" s="89"/>
      <c r="G56" s="89"/>
      <c r="H56" s="22"/>
      <c r="I56" s="23"/>
    </row>
    <row r="57" spans="1:9">
      <c r="A57" s="23"/>
      <c r="B57" s="23" t="s">
        <v>525</v>
      </c>
      <c r="C57" s="23"/>
      <c r="D57" s="87" t="s">
        <v>3020</v>
      </c>
      <c r="E57" s="30"/>
      <c r="F57" s="30"/>
      <c r="G57" s="31">
        <f t="shared" ref="G57:G62" si="3">E57+F57</f>
        <v>0</v>
      </c>
      <c r="H57" s="22"/>
      <c r="I57" s="23"/>
    </row>
    <row r="58" spans="1:9">
      <c r="A58" s="23"/>
      <c r="B58" s="23" t="s">
        <v>526</v>
      </c>
      <c r="C58" s="23"/>
      <c r="D58" s="87" t="s">
        <v>3021</v>
      </c>
      <c r="E58" s="30"/>
      <c r="F58" s="30"/>
      <c r="G58" s="31">
        <f t="shared" si="3"/>
        <v>0</v>
      </c>
      <c r="H58" s="22"/>
      <c r="I58" s="23"/>
    </row>
    <row r="59" spans="1:9">
      <c r="A59" s="23"/>
      <c r="B59" s="23" t="s">
        <v>527</v>
      </c>
      <c r="C59" s="23"/>
      <c r="D59" s="87" t="s">
        <v>3022</v>
      </c>
      <c r="E59" s="30"/>
      <c r="F59" s="30"/>
      <c r="G59" s="31">
        <f t="shared" si="3"/>
        <v>0</v>
      </c>
      <c r="H59" s="22"/>
      <c r="I59" s="23"/>
    </row>
    <row r="60" spans="1:9">
      <c r="A60" s="23"/>
      <c r="B60" s="23" t="s">
        <v>528</v>
      </c>
      <c r="C60" s="23"/>
      <c r="D60" s="87" t="s">
        <v>3023</v>
      </c>
      <c r="E60" s="30"/>
      <c r="F60" s="30"/>
      <c r="G60" s="31">
        <f t="shared" si="3"/>
        <v>0</v>
      </c>
      <c r="H60" s="22"/>
      <c r="I60" s="23"/>
    </row>
    <row r="61" spans="1:9">
      <c r="A61" s="23"/>
      <c r="B61" s="23" t="s">
        <v>529</v>
      </c>
      <c r="C61" s="23"/>
      <c r="D61" s="87" t="s">
        <v>3024</v>
      </c>
      <c r="E61" s="30"/>
      <c r="F61" s="30"/>
      <c r="G61" s="31">
        <f t="shared" si="3"/>
        <v>0</v>
      </c>
      <c r="H61" s="22"/>
      <c r="I61" s="23"/>
    </row>
    <row r="62" spans="1:9">
      <c r="A62" s="23"/>
      <c r="B62" s="23" t="s">
        <v>530</v>
      </c>
      <c r="C62" s="23"/>
      <c r="D62" s="87" t="s">
        <v>3025</v>
      </c>
      <c r="E62" s="30"/>
      <c r="F62" s="30"/>
      <c r="G62" s="31">
        <f t="shared" si="3"/>
        <v>0</v>
      </c>
      <c r="H62" s="22"/>
      <c r="I62" s="23"/>
    </row>
    <row r="63" spans="1:9" ht="25.5">
      <c r="A63" s="23"/>
      <c r="B63" s="23" t="s">
        <v>531</v>
      </c>
      <c r="C63" s="23"/>
      <c r="D63" s="87" t="s">
        <v>3047</v>
      </c>
      <c r="E63" s="31">
        <f>SUM(E56:E62)</f>
        <v>0</v>
      </c>
      <c r="F63" s="31">
        <f>SUM(F56:F62)</f>
        <v>0</v>
      </c>
      <c r="G63" s="31">
        <f>SUM(G56:G62)</f>
        <v>0</v>
      </c>
      <c r="H63" s="22"/>
      <c r="I63" s="23"/>
    </row>
    <row r="64" spans="1:9">
      <c r="A64" s="23"/>
      <c r="B64" s="23"/>
      <c r="C64" s="23"/>
      <c r="D64" s="123" t="s">
        <v>3048</v>
      </c>
      <c r="E64" s="31">
        <f>E55+E63</f>
        <v>0</v>
      </c>
      <c r="F64" s="31">
        <f>F55+F63</f>
        <v>0</v>
      </c>
      <c r="G64" s="31">
        <f>G55+G63</f>
        <v>0</v>
      </c>
      <c r="H64" s="59" t="s">
        <v>2229</v>
      </c>
      <c r="I64" s="23"/>
    </row>
    <row r="65" spans="1:9" hidden="1">
      <c r="A65" s="23"/>
      <c r="B65" s="23"/>
      <c r="C65" s="23" t="s">
        <v>437</v>
      </c>
      <c r="D65" s="22"/>
      <c r="E65" s="22"/>
      <c r="F65" s="22"/>
      <c r="G65" s="22"/>
      <c r="H65" s="22"/>
      <c r="I65" s="23"/>
    </row>
    <row r="66" spans="1:9" hidden="1">
      <c r="A66" s="23"/>
      <c r="B66" s="23"/>
      <c r="C66" s="23" t="s">
        <v>457</v>
      </c>
      <c r="D66" s="23"/>
      <c r="E66" s="23"/>
      <c r="F66" s="23"/>
      <c r="G66" s="23"/>
      <c r="H66" s="23"/>
      <c r="I66" s="23" t="s">
        <v>458</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50" t="s">
        <v>1499</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516</v>
      </c>
      <c r="F72" s="23" t="s">
        <v>517</v>
      </c>
      <c r="G72" s="23"/>
      <c r="H72" s="23"/>
      <c r="I72" s="23"/>
    </row>
    <row r="73" spans="1:9">
      <c r="A73" s="23"/>
      <c r="B73" s="23"/>
      <c r="C73" s="23" t="s">
        <v>435</v>
      </c>
      <c r="D73" s="23" t="s">
        <v>436</v>
      </c>
      <c r="E73" s="23"/>
      <c r="F73" s="23"/>
      <c r="G73" s="23"/>
      <c r="H73" s="23" t="s">
        <v>437</v>
      </c>
      <c r="I73" s="23" t="s">
        <v>438</v>
      </c>
    </row>
    <row r="74" spans="1:9" ht="24.95" customHeight="1">
      <c r="A74" s="23"/>
      <c r="B74" s="23"/>
      <c r="C74" s="23" t="s">
        <v>439</v>
      </c>
      <c r="D74" s="24" t="s">
        <v>2521</v>
      </c>
      <c r="E74" s="74" t="s">
        <v>3030</v>
      </c>
      <c r="F74" s="74" t="s">
        <v>3031</v>
      </c>
      <c r="G74" s="74" t="s">
        <v>2621</v>
      </c>
      <c r="H74" s="22"/>
      <c r="I74" s="23"/>
    </row>
    <row r="75" spans="1:9" ht="24.95" customHeight="1">
      <c r="A75" s="25"/>
      <c r="B75" s="25"/>
      <c r="C75" s="25" t="s">
        <v>440</v>
      </c>
      <c r="D75" s="24"/>
      <c r="E75" s="26" t="str">
        <f>TEXT(DATE(MID(E77,7,4),MID(E77,4,2),MID(E77,1,2)),"dd/MM/yyyy")&amp;" - "&amp;TEXT(DATE(MID(E78,7,4),MID(E78,4,2),MID(E78,1,2)),"dd/MM/yyyy")</f>
        <v>01/01/2021 - 30/09/2021</v>
      </c>
      <c r="F75" s="26" t="str">
        <f>TEXT(DATE(MID(F77,7,4),MID(F77,4,2),MID(F77,1,2)),"dd/MM/yyyy")&amp;" - "&amp;TEXT(DATE(MID(F78,7,4),MID(F78,4,2),MID(F78,1,2)),"dd/MM/yyyy")</f>
        <v>01/01/2021 - 30/09/2021</v>
      </c>
      <c r="G75" s="26" t="str">
        <f>TEXT(DATE(MID(G77,7,4),MID(G77,4,2),MID(G77,1,2)),"dd/MM/yyyy")&amp;" - "&amp;TEXT(DATE(MID(G78,7,4),MID(G78,4,2),MID(G78,1,2)),"dd/MM/yyyy")</f>
        <v>01/01/2021 - 30/09/2021</v>
      </c>
      <c r="H75" s="27"/>
      <c r="I75" s="25"/>
    </row>
    <row r="76" spans="1:9" ht="24.95" customHeight="1">
      <c r="A76" s="25"/>
      <c r="B76" s="25"/>
      <c r="C76" s="25" t="s">
        <v>441</v>
      </c>
      <c r="D76" s="24"/>
      <c r="E76" s="26" t="str">
        <f>StartUp!$E$8</f>
        <v>JOD</v>
      </c>
      <c r="F76" s="26" t="str">
        <f>StartUp!$E$8</f>
        <v>JOD</v>
      </c>
      <c r="G76" s="26" t="str">
        <f>StartUp!$E$8</f>
        <v>JOD</v>
      </c>
      <c r="H76" s="27"/>
      <c r="I76" s="25"/>
    </row>
    <row r="77" spans="1:9" ht="24.95" hidden="1" customHeight="1">
      <c r="A77" s="25"/>
      <c r="B77" s="25"/>
      <c r="C77" s="25" t="s">
        <v>442</v>
      </c>
      <c r="D77" s="28"/>
      <c r="E77" s="29" t="s">
        <v>2157</v>
      </c>
      <c r="F77" s="29" t="s">
        <v>2157</v>
      </c>
      <c r="G77" s="29" t="s">
        <v>2157</v>
      </c>
      <c r="H77" s="27"/>
      <c r="I77" s="25"/>
    </row>
    <row r="78" spans="1:9" ht="24.95" hidden="1" customHeight="1">
      <c r="A78" s="25"/>
      <c r="B78" s="25"/>
      <c r="C78" s="25" t="s">
        <v>443</v>
      </c>
      <c r="D78" s="28"/>
      <c r="E78" s="29" t="s">
        <v>2118</v>
      </c>
      <c r="F78" s="29" t="s">
        <v>2118</v>
      </c>
      <c r="G78" s="29" t="s">
        <v>2118</v>
      </c>
      <c r="H78" s="27"/>
      <c r="I78" s="25"/>
    </row>
    <row r="79" spans="1:9">
      <c r="A79" s="23"/>
      <c r="B79" s="23"/>
      <c r="C79" s="23" t="s">
        <v>437</v>
      </c>
      <c r="D79" s="77"/>
      <c r="E79" s="22"/>
      <c r="F79" s="22"/>
      <c r="G79" s="22"/>
      <c r="H79" s="22"/>
      <c r="I79" s="23"/>
    </row>
    <row r="80" spans="1:9">
      <c r="A80" s="23"/>
      <c r="B80" s="23"/>
      <c r="C80" s="23"/>
      <c r="D80" s="84" t="s">
        <v>3032</v>
      </c>
      <c r="E80" s="89"/>
      <c r="F80" s="89"/>
      <c r="G80" s="89"/>
      <c r="H80" s="22"/>
      <c r="I80" s="23"/>
    </row>
    <row r="81" spans="1:9">
      <c r="A81" s="23"/>
      <c r="B81" s="23"/>
      <c r="C81" s="23"/>
      <c r="D81" s="124" t="s">
        <v>3033</v>
      </c>
      <c r="E81" s="89"/>
      <c r="F81" s="89"/>
      <c r="G81" s="89"/>
      <c r="H81" s="22"/>
      <c r="I81" s="23"/>
    </row>
    <row r="82" spans="1:9">
      <c r="A82" s="23" t="s">
        <v>532</v>
      </c>
      <c r="B82" s="23" t="s">
        <v>533</v>
      </c>
      <c r="C82" s="23"/>
      <c r="D82" s="87" t="s">
        <v>3034</v>
      </c>
      <c r="E82" s="130"/>
      <c r="F82" s="130"/>
      <c r="G82" s="128">
        <f t="shared" ref="G82:G88" si="4">SUM(E82:F82)</f>
        <v>0</v>
      </c>
      <c r="H82" s="22"/>
      <c r="I82" s="23"/>
    </row>
    <row r="83" spans="1:9">
      <c r="A83" s="23" t="s">
        <v>532</v>
      </c>
      <c r="B83" s="23" t="s">
        <v>534</v>
      </c>
      <c r="C83" s="23"/>
      <c r="D83" s="87" t="s">
        <v>3035</v>
      </c>
      <c r="E83" s="130"/>
      <c r="F83" s="130"/>
      <c r="G83" s="128">
        <f t="shared" si="4"/>
        <v>0</v>
      </c>
      <c r="H83" s="22"/>
      <c r="I83" s="23"/>
    </row>
    <row r="84" spans="1:9">
      <c r="A84" s="23" t="s">
        <v>532</v>
      </c>
      <c r="B84" s="23" t="s">
        <v>535</v>
      </c>
      <c r="C84" s="23"/>
      <c r="D84" s="87" t="s">
        <v>3036</v>
      </c>
      <c r="E84" s="130"/>
      <c r="F84" s="130"/>
      <c r="G84" s="128">
        <f t="shared" si="4"/>
        <v>0</v>
      </c>
      <c r="H84" s="22"/>
      <c r="I84" s="23"/>
    </row>
    <row r="85" spans="1:9">
      <c r="A85" s="23" t="s">
        <v>532</v>
      </c>
      <c r="B85" s="23" t="s">
        <v>518</v>
      </c>
      <c r="C85" s="23"/>
      <c r="D85" s="87" t="s">
        <v>3020</v>
      </c>
      <c r="E85" s="130"/>
      <c r="F85" s="130"/>
      <c r="G85" s="128">
        <f t="shared" si="4"/>
        <v>0</v>
      </c>
      <c r="H85" s="22"/>
      <c r="I85" s="23"/>
    </row>
    <row r="86" spans="1:9">
      <c r="A86" s="23" t="s">
        <v>532</v>
      </c>
      <c r="B86" s="23" t="s">
        <v>519</v>
      </c>
      <c r="C86" s="23"/>
      <c r="D86" s="87" t="s">
        <v>3021</v>
      </c>
      <c r="E86" s="130"/>
      <c r="F86" s="130"/>
      <c r="G86" s="128">
        <f t="shared" si="4"/>
        <v>0</v>
      </c>
      <c r="H86" s="22"/>
      <c r="I86" s="23"/>
    </row>
    <row r="87" spans="1:9">
      <c r="A87" s="23" t="s">
        <v>532</v>
      </c>
      <c r="B87" s="23" t="s">
        <v>524</v>
      </c>
      <c r="C87" s="23"/>
      <c r="D87" s="87" t="s">
        <v>3037</v>
      </c>
      <c r="E87" s="128">
        <f>SUM(E82:E86)</f>
        <v>0</v>
      </c>
      <c r="F87" s="128">
        <f>SUM(F82:F86)</f>
        <v>0</v>
      </c>
      <c r="G87" s="128">
        <f t="shared" si="4"/>
        <v>0</v>
      </c>
      <c r="H87" s="22"/>
      <c r="I87" s="23"/>
    </row>
    <row r="88" spans="1:9">
      <c r="A88" s="23" t="s">
        <v>536</v>
      </c>
      <c r="B88" s="23" t="s">
        <v>524</v>
      </c>
      <c r="C88" s="23"/>
      <c r="D88" s="87" t="s">
        <v>3038</v>
      </c>
      <c r="E88" s="130"/>
      <c r="F88" s="130"/>
      <c r="G88" s="128">
        <f t="shared" si="4"/>
        <v>0</v>
      </c>
      <c r="H88" s="22"/>
      <c r="I88" s="23"/>
    </row>
    <row r="89" spans="1:9">
      <c r="A89" s="23" t="s">
        <v>537</v>
      </c>
      <c r="B89" s="23" t="s">
        <v>524</v>
      </c>
      <c r="C89" s="23"/>
      <c r="D89" s="87" t="s">
        <v>3039</v>
      </c>
      <c r="E89" s="128">
        <f>E87-E88</f>
        <v>0</v>
      </c>
      <c r="F89" s="128">
        <f>F87-F88</f>
        <v>0</v>
      </c>
      <c r="G89" s="128">
        <f>G87-G88</f>
        <v>0</v>
      </c>
      <c r="H89" s="22"/>
      <c r="I89" s="23"/>
    </row>
    <row r="90" spans="1:9">
      <c r="A90" s="23"/>
      <c r="B90" s="23"/>
      <c r="C90" s="23"/>
      <c r="D90" s="124" t="s">
        <v>3040</v>
      </c>
      <c r="E90" s="89"/>
      <c r="F90" s="89"/>
      <c r="G90" s="89"/>
      <c r="H90" s="22"/>
      <c r="I90" s="23"/>
    </row>
    <row r="91" spans="1:9">
      <c r="A91" s="23" t="s">
        <v>532</v>
      </c>
      <c r="B91" s="23" t="s">
        <v>538</v>
      </c>
      <c r="C91" s="23"/>
      <c r="D91" s="87" t="s">
        <v>3034</v>
      </c>
      <c r="E91" s="130"/>
      <c r="F91" s="130"/>
      <c r="G91" s="128">
        <f t="shared" ref="G91:G97" si="5">SUM(E91:F91)</f>
        <v>0</v>
      </c>
      <c r="H91" s="22"/>
      <c r="I91" s="23"/>
    </row>
    <row r="92" spans="1:9">
      <c r="A92" s="23" t="s">
        <v>532</v>
      </c>
      <c r="B92" s="23" t="s">
        <v>539</v>
      </c>
      <c r="C92" s="23"/>
      <c r="D92" s="87" t="s">
        <v>3035</v>
      </c>
      <c r="E92" s="130"/>
      <c r="F92" s="130"/>
      <c r="G92" s="128">
        <f t="shared" si="5"/>
        <v>0</v>
      </c>
      <c r="H92" s="22"/>
      <c r="I92" s="23"/>
    </row>
    <row r="93" spans="1:9">
      <c r="A93" s="23" t="s">
        <v>532</v>
      </c>
      <c r="B93" s="23" t="s">
        <v>540</v>
      </c>
      <c r="C93" s="23"/>
      <c r="D93" s="87" t="s">
        <v>3036</v>
      </c>
      <c r="E93" s="130"/>
      <c r="F93" s="130"/>
      <c r="G93" s="128">
        <f t="shared" si="5"/>
        <v>0</v>
      </c>
      <c r="H93" s="22"/>
      <c r="I93" s="23"/>
    </row>
    <row r="94" spans="1:9">
      <c r="A94" s="23" t="s">
        <v>532</v>
      </c>
      <c r="B94" s="23" t="s">
        <v>525</v>
      </c>
      <c r="C94" s="23"/>
      <c r="D94" s="87" t="s">
        <v>3020</v>
      </c>
      <c r="E94" s="130"/>
      <c r="F94" s="130"/>
      <c r="G94" s="128">
        <f t="shared" si="5"/>
        <v>0</v>
      </c>
      <c r="H94" s="22"/>
      <c r="I94" s="23"/>
    </row>
    <row r="95" spans="1:9">
      <c r="A95" s="23" t="s">
        <v>532</v>
      </c>
      <c r="B95" s="23" t="s">
        <v>526</v>
      </c>
      <c r="C95" s="23"/>
      <c r="D95" s="87" t="s">
        <v>3021</v>
      </c>
      <c r="E95" s="130"/>
      <c r="F95" s="130"/>
      <c r="G95" s="128">
        <f t="shared" si="5"/>
        <v>0</v>
      </c>
      <c r="H95" s="22"/>
      <c r="I95" s="23"/>
    </row>
    <row r="96" spans="1:9" ht="25.5">
      <c r="A96" s="23" t="s">
        <v>532</v>
      </c>
      <c r="B96" s="23" t="s">
        <v>531</v>
      </c>
      <c r="C96" s="23"/>
      <c r="D96" s="87" t="s">
        <v>3041</v>
      </c>
      <c r="E96" s="128">
        <f>SUM(E91:E95)</f>
        <v>0</v>
      </c>
      <c r="F96" s="128">
        <f>SUM(F91:F95)</f>
        <v>0</v>
      </c>
      <c r="G96" s="128">
        <f t="shared" si="5"/>
        <v>0</v>
      </c>
      <c r="H96" s="22"/>
      <c r="I96" s="23"/>
    </row>
    <row r="97" spans="1:9">
      <c r="A97" s="23" t="s">
        <v>536</v>
      </c>
      <c r="B97" s="23" t="s">
        <v>531</v>
      </c>
      <c r="C97" s="23"/>
      <c r="D97" s="87" t="s">
        <v>3038</v>
      </c>
      <c r="E97" s="130"/>
      <c r="F97" s="130"/>
      <c r="G97" s="128">
        <f t="shared" si="5"/>
        <v>0</v>
      </c>
      <c r="H97" s="22"/>
      <c r="I97" s="23"/>
    </row>
    <row r="98" spans="1:9" ht="25.5">
      <c r="A98" s="23" t="s">
        <v>537</v>
      </c>
      <c r="B98" s="23" t="s">
        <v>531</v>
      </c>
      <c r="C98" s="23"/>
      <c r="D98" s="87" t="s">
        <v>3042</v>
      </c>
      <c r="E98" s="128">
        <f>E96-E97</f>
        <v>0</v>
      </c>
      <c r="F98" s="128">
        <f>F96-F97</f>
        <v>0</v>
      </c>
      <c r="G98" s="128">
        <f>G96-G97</f>
        <v>0</v>
      </c>
      <c r="H98" s="22"/>
      <c r="I98" s="23"/>
    </row>
    <row r="99" spans="1:9">
      <c r="A99" s="23" t="s">
        <v>537</v>
      </c>
      <c r="B99" s="23"/>
      <c r="C99" s="23"/>
      <c r="D99" s="123" t="s">
        <v>3043</v>
      </c>
      <c r="E99" s="128">
        <f>E89+E98</f>
        <v>0</v>
      </c>
      <c r="F99" s="128">
        <f>F89+F98</f>
        <v>0</v>
      </c>
      <c r="G99" s="128">
        <f>G89+G98</f>
        <v>0</v>
      </c>
      <c r="H99" s="59" t="s">
        <v>2229</v>
      </c>
      <c r="I99" s="23"/>
    </row>
    <row r="100" spans="1:9" hidden="1">
      <c r="A100" s="23"/>
      <c r="B100" s="23"/>
      <c r="C100" s="23" t="s">
        <v>437</v>
      </c>
      <c r="D100" s="22"/>
      <c r="E100" s="22"/>
      <c r="F100" s="22"/>
      <c r="G100" s="22"/>
      <c r="H100" s="22"/>
      <c r="I100" s="23"/>
    </row>
    <row r="101" spans="1:9" hidden="1">
      <c r="A101" s="23"/>
      <c r="B101" s="23"/>
      <c r="C101" s="23" t="s">
        <v>457</v>
      </c>
      <c r="D101" s="23"/>
      <c r="E101" s="23"/>
      <c r="F101" s="23"/>
      <c r="G101" s="23"/>
      <c r="H101" s="23"/>
      <c r="I101" s="23" t="s">
        <v>458</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5" customHeight="1">
      <c r="A104" s="23"/>
      <c r="B104" s="23" t="b">
        <v>1</v>
      </c>
      <c r="C104" s="50" t="s">
        <v>2091</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516</v>
      </c>
      <c r="F106" s="23" t="s">
        <v>517</v>
      </c>
      <c r="G106" s="23"/>
      <c r="H106" s="23"/>
      <c r="I106" s="23"/>
    </row>
    <row r="107" spans="1:9">
      <c r="A107" s="23"/>
      <c r="B107" s="23"/>
      <c r="C107" s="23" t="s">
        <v>435</v>
      </c>
      <c r="D107" s="23" t="s">
        <v>436</v>
      </c>
      <c r="E107" s="23"/>
      <c r="F107" s="23"/>
      <c r="G107" s="23"/>
      <c r="H107" s="23" t="s">
        <v>437</v>
      </c>
      <c r="I107" s="23" t="s">
        <v>438</v>
      </c>
    </row>
    <row r="108" spans="1:9" ht="24.95" customHeight="1">
      <c r="A108" s="23"/>
      <c r="B108" s="23"/>
      <c r="C108" s="23" t="s">
        <v>439</v>
      </c>
      <c r="D108" s="24" t="s">
        <v>2521</v>
      </c>
      <c r="E108" s="74" t="s">
        <v>3030</v>
      </c>
      <c r="F108" s="74" t="s">
        <v>3031</v>
      </c>
      <c r="G108" s="74" t="s">
        <v>2621</v>
      </c>
      <c r="H108" s="22"/>
      <c r="I108" s="23"/>
    </row>
    <row r="109" spans="1:9" ht="24.95" customHeight="1">
      <c r="A109" s="25"/>
      <c r="B109" s="25"/>
      <c r="C109" s="25" t="s">
        <v>440</v>
      </c>
      <c r="D109" s="24"/>
      <c r="E109" s="26" t="str">
        <f>TEXT(DATE(MID(E111,7,4),MID(E111,4,2),MID(E111,1,2)),"dd/MM/yyyy")&amp;" - "&amp;TEXT(DATE(MID(E112,7,4),MID(E112,4,2),MID(E112,1,2)),"dd/MM/yyyy")</f>
        <v>01/01/2020 - 31/12/2020</v>
      </c>
      <c r="F109" s="26" t="str">
        <f>TEXT(DATE(MID(F111,7,4),MID(F111,4,2),MID(F111,1,2)),"dd/MM/yyyy")&amp;" - "&amp;TEXT(DATE(MID(F112,7,4),MID(F112,4,2),MID(F112,1,2)),"dd/MM/yyyy")</f>
        <v>01/01/2020 - 31/12/2020</v>
      </c>
      <c r="G109" s="26" t="str">
        <f>TEXT(DATE(MID(G111,7,4),MID(G111,4,2),MID(G111,1,2)),"dd/MM/yyyy")&amp;" - "&amp;TEXT(DATE(MID(G112,7,4),MID(G112,4,2),MID(G112,1,2)),"dd/MM/yyyy")</f>
        <v>01/01/2020 - 31/12/2020</v>
      </c>
      <c r="H109" s="27"/>
      <c r="I109" s="25"/>
    </row>
    <row r="110" spans="1:9" ht="24.95" customHeight="1">
      <c r="A110" s="25"/>
      <c r="B110" s="25"/>
      <c r="C110" s="25" t="s">
        <v>441</v>
      </c>
      <c r="D110" s="24"/>
      <c r="E110" s="26" t="str">
        <f>StartUp!$E$8</f>
        <v>JOD</v>
      </c>
      <c r="F110" s="26" t="str">
        <f>StartUp!$E$8</f>
        <v>JOD</v>
      </c>
      <c r="G110" s="26" t="str">
        <f>StartUp!$E$8</f>
        <v>JOD</v>
      </c>
      <c r="H110" s="27"/>
      <c r="I110" s="25"/>
    </row>
    <row r="111" spans="1:9" ht="24.95" hidden="1" customHeight="1">
      <c r="A111" s="25"/>
      <c r="B111" s="25"/>
      <c r="C111" s="25" t="s">
        <v>442</v>
      </c>
      <c r="D111" s="28"/>
      <c r="E111" s="29" t="s">
        <v>2183</v>
      </c>
      <c r="F111" s="29" t="s">
        <v>2183</v>
      </c>
      <c r="G111" s="29" t="s">
        <v>2183</v>
      </c>
      <c r="H111" s="27"/>
      <c r="I111" s="25"/>
    </row>
    <row r="112" spans="1:9" ht="24.95" hidden="1" customHeight="1">
      <c r="A112" s="25"/>
      <c r="B112" s="25"/>
      <c r="C112" s="25" t="s">
        <v>443</v>
      </c>
      <c r="D112" s="28"/>
      <c r="E112" s="29" t="s">
        <v>2184</v>
      </c>
      <c r="F112" s="29" t="s">
        <v>2184</v>
      </c>
      <c r="G112" s="29" t="s">
        <v>2184</v>
      </c>
      <c r="H112" s="27"/>
      <c r="I112" s="25"/>
    </row>
    <row r="113" spans="1:9">
      <c r="A113" s="23"/>
      <c r="B113" s="23"/>
      <c r="C113" s="23" t="s">
        <v>437</v>
      </c>
      <c r="D113" s="77"/>
      <c r="E113" s="22"/>
      <c r="F113" s="22"/>
      <c r="G113" s="22"/>
      <c r="H113" s="22"/>
      <c r="I113" s="23"/>
    </row>
    <row r="114" spans="1:9">
      <c r="A114" s="23"/>
      <c r="B114" s="23"/>
      <c r="C114" s="23"/>
      <c r="D114" s="84" t="s">
        <v>3032</v>
      </c>
      <c r="E114" s="89"/>
      <c r="F114" s="89"/>
      <c r="G114" s="89"/>
      <c r="H114" s="22"/>
      <c r="I114" s="23"/>
    </row>
    <row r="115" spans="1:9">
      <c r="A115" s="23"/>
      <c r="B115" s="23"/>
      <c r="C115" s="23"/>
      <c r="D115" s="124" t="s">
        <v>3033</v>
      </c>
      <c r="E115" s="89"/>
      <c r="F115" s="89"/>
      <c r="G115" s="89"/>
      <c r="H115" s="22"/>
      <c r="I115" s="23"/>
    </row>
    <row r="116" spans="1:9">
      <c r="A116" s="23" t="s">
        <v>532</v>
      </c>
      <c r="B116" s="23" t="s">
        <v>533</v>
      </c>
      <c r="C116" s="23"/>
      <c r="D116" s="87" t="s">
        <v>3034</v>
      </c>
      <c r="E116" s="130"/>
      <c r="F116" s="130"/>
      <c r="G116" s="128">
        <f t="shared" ref="G116:G122" si="6">SUM(E116:F116)</f>
        <v>0</v>
      </c>
      <c r="H116" s="22"/>
      <c r="I116" s="23"/>
    </row>
    <row r="117" spans="1:9">
      <c r="A117" s="23" t="s">
        <v>532</v>
      </c>
      <c r="B117" s="23" t="s">
        <v>534</v>
      </c>
      <c r="C117" s="23"/>
      <c r="D117" s="87" t="s">
        <v>3035</v>
      </c>
      <c r="E117" s="130"/>
      <c r="F117" s="130"/>
      <c r="G117" s="128">
        <f t="shared" si="6"/>
        <v>0</v>
      </c>
      <c r="H117" s="22"/>
      <c r="I117" s="23"/>
    </row>
    <row r="118" spans="1:9">
      <c r="A118" s="23" t="s">
        <v>532</v>
      </c>
      <c r="B118" s="23" t="s">
        <v>535</v>
      </c>
      <c r="C118" s="23"/>
      <c r="D118" s="87" t="s">
        <v>3036</v>
      </c>
      <c r="E118" s="130"/>
      <c r="F118" s="130"/>
      <c r="G118" s="128">
        <f t="shared" si="6"/>
        <v>0</v>
      </c>
      <c r="H118" s="22"/>
      <c r="I118" s="23"/>
    </row>
    <row r="119" spans="1:9">
      <c r="A119" s="23" t="s">
        <v>532</v>
      </c>
      <c r="B119" s="23" t="s">
        <v>518</v>
      </c>
      <c r="C119" s="23"/>
      <c r="D119" s="87" t="s">
        <v>3020</v>
      </c>
      <c r="E119" s="130"/>
      <c r="F119" s="130"/>
      <c r="G119" s="128">
        <f t="shared" si="6"/>
        <v>0</v>
      </c>
      <c r="H119" s="22"/>
      <c r="I119" s="23"/>
    </row>
    <row r="120" spans="1:9">
      <c r="A120" s="23" t="s">
        <v>532</v>
      </c>
      <c r="B120" s="23" t="s">
        <v>519</v>
      </c>
      <c r="C120" s="23"/>
      <c r="D120" s="87" t="s">
        <v>3021</v>
      </c>
      <c r="E120" s="130"/>
      <c r="F120" s="130"/>
      <c r="G120" s="128">
        <f t="shared" si="6"/>
        <v>0</v>
      </c>
      <c r="H120" s="22"/>
      <c r="I120" s="23"/>
    </row>
    <row r="121" spans="1:9">
      <c r="A121" s="23" t="s">
        <v>532</v>
      </c>
      <c r="B121" s="23" t="s">
        <v>524</v>
      </c>
      <c r="C121" s="23"/>
      <c r="D121" s="87" t="s">
        <v>3037</v>
      </c>
      <c r="E121" s="128">
        <f>SUM(E116:E120)</f>
        <v>0</v>
      </c>
      <c r="F121" s="128">
        <f>SUM(F116:F120)</f>
        <v>0</v>
      </c>
      <c r="G121" s="128">
        <f t="shared" si="6"/>
        <v>0</v>
      </c>
      <c r="H121" s="22"/>
      <c r="I121" s="23"/>
    </row>
    <row r="122" spans="1:9">
      <c r="A122" s="23" t="s">
        <v>536</v>
      </c>
      <c r="B122" s="23" t="s">
        <v>524</v>
      </c>
      <c r="C122" s="23"/>
      <c r="D122" s="87" t="s">
        <v>3038</v>
      </c>
      <c r="E122" s="130"/>
      <c r="F122" s="130"/>
      <c r="G122" s="128">
        <f t="shared" si="6"/>
        <v>0</v>
      </c>
      <c r="H122" s="22"/>
      <c r="I122" s="23"/>
    </row>
    <row r="123" spans="1:9">
      <c r="A123" s="23" t="s">
        <v>537</v>
      </c>
      <c r="B123" s="23" t="s">
        <v>524</v>
      </c>
      <c r="C123" s="23"/>
      <c r="D123" s="87" t="s">
        <v>3039</v>
      </c>
      <c r="E123" s="128">
        <f>E121-E122</f>
        <v>0</v>
      </c>
      <c r="F123" s="128">
        <f>F121-F122</f>
        <v>0</v>
      </c>
      <c r="G123" s="128">
        <f>G121-G122</f>
        <v>0</v>
      </c>
      <c r="H123" s="22"/>
      <c r="I123" s="23"/>
    </row>
    <row r="124" spans="1:9">
      <c r="A124" s="23"/>
      <c r="B124" s="23"/>
      <c r="C124" s="23"/>
      <c r="D124" s="124" t="s">
        <v>3040</v>
      </c>
      <c r="E124" s="89"/>
      <c r="F124" s="89"/>
      <c r="G124" s="89"/>
      <c r="H124" s="22"/>
      <c r="I124" s="23"/>
    </row>
    <row r="125" spans="1:9">
      <c r="A125" s="23" t="s">
        <v>532</v>
      </c>
      <c r="B125" s="23" t="s">
        <v>538</v>
      </c>
      <c r="C125" s="23"/>
      <c r="D125" s="87" t="s">
        <v>3034</v>
      </c>
      <c r="E125" s="130"/>
      <c r="F125" s="130"/>
      <c r="G125" s="128">
        <f t="shared" ref="G125:G131" si="7">SUM(E125:F125)</f>
        <v>0</v>
      </c>
      <c r="H125" s="22"/>
      <c r="I125" s="23"/>
    </row>
    <row r="126" spans="1:9">
      <c r="A126" s="23" t="s">
        <v>532</v>
      </c>
      <c r="B126" s="23" t="s">
        <v>539</v>
      </c>
      <c r="C126" s="23"/>
      <c r="D126" s="87" t="s">
        <v>3035</v>
      </c>
      <c r="E126" s="130"/>
      <c r="F126" s="130"/>
      <c r="G126" s="128">
        <f t="shared" si="7"/>
        <v>0</v>
      </c>
      <c r="H126" s="22"/>
      <c r="I126" s="23"/>
    </row>
    <row r="127" spans="1:9">
      <c r="A127" s="23" t="s">
        <v>532</v>
      </c>
      <c r="B127" s="23" t="s">
        <v>540</v>
      </c>
      <c r="C127" s="23"/>
      <c r="D127" s="87" t="s">
        <v>3036</v>
      </c>
      <c r="E127" s="130"/>
      <c r="F127" s="130"/>
      <c r="G127" s="128">
        <f t="shared" si="7"/>
        <v>0</v>
      </c>
      <c r="H127" s="22"/>
      <c r="I127" s="23"/>
    </row>
    <row r="128" spans="1:9">
      <c r="A128" s="23" t="s">
        <v>532</v>
      </c>
      <c r="B128" s="23" t="s">
        <v>525</v>
      </c>
      <c r="C128" s="23"/>
      <c r="D128" s="87" t="s">
        <v>3020</v>
      </c>
      <c r="E128" s="130"/>
      <c r="F128" s="130"/>
      <c r="G128" s="128">
        <f t="shared" si="7"/>
        <v>0</v>
      </c>
      <c r="H128" s="22"/>
      <c r="I128" s="23"/>
    </row>
    <row r="129" spans="1:9">
      <c r="A129" s="23" t="s">
        <v>532</v>
      </c>
      <c r="B129" s="23" t="s">
        <v>526</v>
      </c>
      <c r="C129" s="23"/>
      <c r="D129" s="87" t="s">
        <v>3021</v>
      </c>
      <c r="E129" s="130"/>
      <c r="F129" s="130"/>
      <c r="G129" s="128">
        <f t="shared" si="7"/>
        <v>0</v>
      </c>
      <c r="H129" s="22"/>
      <c r="I129" s="23"/>
    </row>
    <row r="130" spans="1:9" ht="25.5">
      <c r="A130" s="23" t="s">
        <v>532</v>
      </c>
      <c r="B130" s="23" t="s">
        <v>531</v>
      </c>
      <c r="C130" s="23"/>
      <c r="D130" s="87" t="s">
        <v>3041</v>
      </c>
      <c r="E130" s="128">
        <f>SUM(E125:E129)</f>
        <v>0</v>
      </c>
      <c r="F130" s="128">
        <f>SUM(F125:F129)</f>
        <v>0</v>
      </c>
      <c r="G130" s="128">
        <f t="shared" si="7"/>
        <v>0</v>
      </c>
      <c r="H130" s="22"/>
      <c r="I130" s="23"/>
    </row>
    <row r="131" spans="1:9">
      <c r="A131" s="23" t="s">
        <v>536</v>
      </c>
      <c r="B131" s="23" t="s">
        <v>531</v>
      </c>
      <c r="C131" s="23"/>
      <c r="D131" s="87" t="s">
        <v>3038</v>
      </c>
      <c r="E131" s="130"/>
      <c r="F131" s="130"/>
      <c r="G131" s="128">
        <f t="shared" si="7"/>
        <v>0</v>
      </c>
      <c r="H131" s="22"/>
      <c r="I131" s="23"/>
    </row>
    <row r="132" spans="1:9" ht="25.5">
      <c r="A132" s="23" t="s">
        <v>537</v>
      </c>
      <c r="B132" s="23" t="s">
        <v>531</v>
      </c>
      <c r="C132" s="23"/>
      <c r="D132" s="87" t="s">
        <v>3042</v>
      </c>
      <c r="E132" s="128">
        <f>E130-E131</f>
        <v>0</v>
      </c>
      <c r="F132" s="128">
        <f>F130-F131</f>
        <v>0</v>
      </c>
      <c r="G132" s="128">
        <f>G130-G131</f>
        <v>0</v>
      </c>
      <c r="H132" s="22"/>
      <c r="I132" s="23"/>
    </row>
    <row r="133" spans="1:9">
      <c r="A133" s="23" t="s">
        <v>537</v>
      </c>
      <c r="B133" s="23"/>
      <c r="C133" s="23"/>
      <c r="D133" s="123" t="s">
        <v>3043</v>
      </c>
      <c r="E133" s="128">
        <f>E123+E132</f>
        <v>0</v>
      </c>
      <c r="F133" s="128">
        <f>F123+F132</f>
        <v>0</v>
      </c>
      <c r="G133" s="128">
        <f>G123+G132</f>
        <v>0</v>
      </c>
      <c r="H133" s="59" t="s">
        <v>2229</v>
      </c>
      <c r="I133" s="23"/>
    </row>
    <row r="134" spans="1:9" hidden="1">
      <c r="A134" s="23"/>
      <c r="B134" s="23"/>
      <c r="C134" s="23" t="s">
        <v>437</v>
      </c>
      <c r="D134" s="22"/>
      <c r="E134" s="22"/>
      <c r="F134" s="22"/>
      <c r="G134" s="22"/>
      <c r="H134" s="22"/>
      <c r="I134" s="23"/>
    </row>
    <row r="135" spans="1:9" hidden="1">
      <c r="A135" s="23"/>
      <c r="B135" s="23"/>
      <c r="C135" s="23" t="s">
        <v>457</v>
      </c>
      <c r="D135" s="23"/>
      <c r="E135" s="23"/>
      <c r="F135" s="23"/>
      <c r="G135" s="23"/>
      <c r="H135" s="23"/>
      <c r="I135" s="23" t="s">
        <v>458</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50" t="s">
        <v>1500</v>
      </c>
      <c r="D139" s="23"/>
      <c r="E139" s="23"/>
      <c r="F139" s="23"/>
      <c r="G139" s="23"/>
      <c r="H139" s="23"/>
      <c r="I139" s="23"/>
    </row>
    <row r="140" spans="1:9" hidden="1">
      <c r="A140" s="23"/>
      <c r="B140" s="23"/>
      <c r="C140" s="23"/>
      <c r="D140" s="23"/>
      <c r="E140" s="23" t="s">
        <v>541</v>
      </c>
      <c r="F140" s="23" t="s">
        <v>541</v>
      </c>
      <c r="G140" s="23" t="s">
        <v>541</v>
      </c>
      <c r="H140" s="23"/>
      <c r="I140" s="23"/>
    </row>
    <row r="141" spans="1:9" hidden="1">
      <c r="A141" s="23"/>
      <c r="B141" s="23"/>
      <c r="C141" s="23"/>
      <c r="D141" s="23"/>
      <c r="E141" s="23" t="s">
        <v>516</v>
      </c>
      <c r="F141" s="23" t="s">
        <v>517</v>
      </c>
      <c r="G141" s="23"/>
      <c r="H141" s="23"/>
      <c r="I141" s="23"/>
    </row>
    <row r="142" spans="1:9">
      <c r="A142" s="23"/>
      <c r="B142" s="23"/>
      <c r="C142" s="23" t="s">
        <v>435</v>
      </c>
      <c r="D142" s="23" t="s">
        <v>439</v>
      </c>
      <c r="E142" s="23"/>
      <c r="F142" s="23"/>
      <c r="G142" s="23"/>
      <c r="H142" s="23" t="s">
        <v>437</v>
      </c>
      <c r="I142" s="23" t="s">
        <v>438</v>
      </c>
    </row>
    <row r="143" spans="1:9" ht="24.95" customHeight="1">
      <c r="A143" s="23"/>
      <c r="B143" s="23"/>
      <c r="C143" s="23" t="s">
        <v>436</v>
      </c>
      <c r="D143" s="74" t="s">
        <v>2521</v>
      </c>
      <c r="E143" s="74" t="s">
        <v>3030</v>
      </c>
      <c r="F143" s="74" t="s">
        <v>3031</v>
      </c>
      <c r="G143" s="74" t="s">
        <v>2621</v>
      </c>
      <c r="H143" s="22"/>
      <c r="I143" s="23"/>
    </row>
    <row r="144" spans="1:9" ht="24.95" customHeight="1">
      <c r="A144" s="25"/>
      <c r="B144" s="25"/>
      <c r="C144" s="25" t="s">
        <v>440</v>
      </c>
      <c r="D144" s="24"/>
      <c r="E144" s="26" t="str">
        <f>TEXT(DATE(MID(E146,7,4),MID(E146,4,2),MID(E146,1,2)),"dd/MM/yyyy")&amp;" - "&amp;TEXT(DATE(MID(E147,7,4),MID(E147,4,2),MID(E147,1,2)),"dd/MM/yyyy")</f>
        <v>01/01/2021 - 30/09/2021</v>
      </c>
      <c r="F144" s="26" t="str">
        <f>TEXT(DATE(MID(F146,7,4),MID(F146,4,2),MID(F146,1,2)),"dd/MM/yyyy")&amp;" - "&amp;TEXT(DATE(MID(F147,7,4),MID(F147,4,2),MID(F147,1,2)),"dd/MM/yyyy")</f>
        <v>01/01/2021 - 30/09/2021</v>
      </c>
      <c r="G144" s="26" t="str">
        <f>TEXT(DATE(MID(G146,7,4),MID(G146,4,2),MID(G146,1,2)),"dd/MM/yyyy")&amp;" - "&amp;TEXT(DATE(MID(G147,7,4),MID(G147,4,2),MID(G147,1,2)),"dd/MM/yyyy")</f>
        <v>01/01/2021 - 30/09/2021</v>
      </c>
      <c r="H144" s="27"/>
      <c r="I144" s="25"/>
    </row>
    <row r="145" spans="1:9" ht="24.95" customHeight="1">
      <c r="A145" s="25"/>
      <c r="B145" s="25"/>
      <c r="C145" s="25" t="s">
        <v>441</v>
      </c>
      <c r="D145" s="24"/>
      <c r="E145" s="26" t="str">
        <f>StartUp!$E$8</f>
        <v>JOD</v>
      </c>
      <c r="F145" s="26" t="str">
        <f>StartUp!$E$8</f>
        <v>JOD</v>
      </c>
      <c r="G145" s="26" t="str">
        <f>StartUp!$E$8</f>
        <v>JOD</v>
      </c>
      <c r="H145" s="27"/>
      <c r="I145" s="25"/>
    </row>
    <row r="146" spans="1:9" ht="24.95" hidden="1" customHeight="1">
      <c r="A146" s="25"/>
      <c r="B146" s="25"/>
      <c r="C146" s="25" t="s">
        <v>442</v>
      </c>
      <c r="D146" s="28"/>
      <c r="E146" s="29" t="s">
        <v>2157</v>
      </c>
      <c r="F146" s="29" t="s">
        <v>2157</v>
      </c>
      <c r="G146" s="29" t="s">
        <v>2157</v>
      </c>
      <c r="H146" s="27"/>
      <c r="I146" s="25"/>
    </row>
    <row r="147" spans="1:9" ht="24.95" hidden="1" customHeight="1">
      <c r="A147" s="25"/>
      <c r="B147" s="25"/>
      <c r="C147" s="25" t="s">
        <v>443</v>
      </c>
      <c r="D147" s="28"/>
      <c r="E147" s="29" t="s">
        <v>2118</v>
      </c>
      <c r="F147" s="29" t="s">
        <v>2118</v>
      </c>
      <c r="G147" s="29" t="s">
        <v>2118</v>
      </c>
      <c r="H147" s="27"/>
      <c r="I147" s="25"/>
    </row>
    <row r="148" spans="1:9">
      <c r="A148" s="23"/>
      <c r="B148" s="23"/>
      <c r="C148" s="23" t="s">
        <v>437</v>
      </c>
      <c r="D148" s="22"/>
      <c r="E148" s="22"/>
      <c r="F148" s="22"/>
      <c r="G148" s="22"/>
      <c r="H148" s="22"/>
      <c r="I148" s="23"/>
    </row>
    <row r="149" spans="1:9">
      <c r="A149" s="23"/>
      <c r="B149" s="23"/>
      <c r="C149" s="23"/>
      <c r="D149" s="84" t="s">
        <v>2256</v>
      </c>
      <c r="E149" s="89"/>
      <c r="F149" s="89"/>
      <c r="G149" s="89"/>
      <c r="H149" s="22"/>
      <c r="I149" s="23"/>
    </row>
    <row r="150" spans="1:9" ht="25.5">
      <c r="A150" s="23"/>
      <c r="B150" s="23"/>
      <c r="C150" s="23"/>
      <c r="D150" s="124" t="s">
        <v>3019</v>
      </c>
      <c r="E150" s="89"/>
      <c r="F150" s="89"/>
      <c r="G150" s="89"/>
      <c r="H150" s="22"/>
      <c r="I150" s="23"/>
    </row>
    <row r="151" spans="1:9">
      <c r="A151" s="23"/>
      <c r="B151" s="23" t="s">
        <v>518</v>
      </c>
      <c r="C151" s="23"/>
      <c r="D151" s="87" t="s">
        <v>3020</v>
      </c>
      <c r="E151" s="30"/>
      <c r="F151" s="30"/>
      <c r="G151" s="31">
        <f t="shared" ref="G151:G156" si="8">E151+F151</f>
        <v>0</v>
      </c>
      <c r="H151" s="22"/>
      <c r="I151" s="23"/>
    </row>
    <row r="152" spans="1:9">
      <c r="A152" s="23"/>
      <c r="B152" s="23" t="s">
        <v>519</v>
      </c>
      <c r="C152" s="23"/>
      <c r="D152" s="87" t="s">
        <v>3021</v>
      </c>
      <c r="E152" s="30"/>
      <c r="F152" s="30"/>
      <c r="G152" s="31">
        <f t="shared" si="8"/>
        <v>0</v>
      </c>
      <c r="H152" s="22"/>
      <c r="I152" s="23"/>
    </row>
    <row r="153" spans="1:9">
      <c r="A153" s="23"/>
      <c r="B153" s="23" t="s">
        <v>520</v>
      </c>
      <c r="C153" s="23"/>
      <c r="D153" s="87" t="s">
        <v>3022</v>
      </c>
      <c r="E153" s="30"/>
      <c r="F153" s="30"/>
      <c r="G153" s="31">
        <f t="shared" si="8"/>
        <v>0</v>
      </c>
      <c r="H153" s="22"/>
      <c r="I153" s="23"/>
    </row>
    <row r="154" spans="1:9">
      <c r="A154" s="23"/>
      <c r="B154" s="23" t="s">
        <v>521</v>
      </c>
      <c r="C154" s="23"/>
      <c r="D154" s="87" t="s">
        <v>3023</v>
      </c>
      <c r="E154" s="30"/>
      <c r="F154" s="30"/>
      <c r="G154" s="31">
        <f t="shared" si="8"/>
        <v>0</v>
      </c>
      <c r="H154" s="22"/>
      <c r="I154" s="23"/>
    </row>
    <row r="155" spans="1:9">
      <c r="A155" s="23"/>
      <c r="B155" s="23" t="s">
        <v>522</v>
      </c>
      <c r="C155" s="23"/>
      <c r="D155" s="87" t="s">
        <v>3024</v>
      </c>
      <c r="E155" s="30"/>
      <c r="F155" s="30"/>
      <c r="G155" s="31">
        <f t="shared" si="8"/>
        <v>0</v>
      </c>
      <c r="H155" s="22"/>
      <c r="I155" s="23"/>
    </row>
    <row r="156" spans="1:9">
      <c r="A156" s="23"/>
      <c r="B156" s="23" t="s">
        <v>523</v>
      </c>
      <c r="C156" s="23"/>
      <c r="D156" s="87" t="s">
        <v>3025</v>
      </c>
      <c r="E156" s="30"/>
      <c r="F156" s="30"/>
      <c r="G156" s="31">
        <f t="shared" si="8"/>
        <v>0</v>
      </c>
      <c r="H156" s="22"/>
      <c r="I156" s="23"/>
    </row>
    <row r="157" spans="1:9" ht="25.5">
      <c r="A157" s="23"/>
      <c r="B157" s="23" t="s">
        <v>524</v>
      </c>
      <c r="C157" s="23"/>
      <c r="D157" s="87" t="s">
        <v>3026</v>
      </c>
      <c r="E157" s="31">
        <f>SUM(E151:E156)</f>
        <v>0</v>
      </c>
      <c r="F157" s="31">
        <f>SUM(F151:F156)</f>
        <v>0</v>
      </c>
      <c r="G157" s="31">
        <f>SUM(G151:G156)</f>
        <v>0</v>
      </c>
      <c r="H157" s="22"/>
      <c r="I157" s="23"/>
    </row>
    <row r="158" spans="1:9" ht="25.5">
      <c r="A158" s="23"/>
      <c r="B158" s="23"/>
      <c r="C158" s="23"/>
      <c r="D158" s="124" t="s">
        <v>3027</v>
      </c>
      <c r="E158" s="89"/>
      <c r="F158" s="89"/>
      <c r="G158" s="89"/>
      <c r="H158" s="22"/>
      <c r="I158" s="23"/>
    </row>
    <row r="159" spans="1:9">
      <c r="A159" s="23"/>
      <c r="B159" s="23" t="s">
        <v>525</v>
      </c>
      <c r="C159" s="23"/>
      <c r="D159" s="87" t="s">
        <v>3020</v>
      </c>
      <c r="E159" s="30"/>
      <c r="F159" s="30"/>
      <c r="G159" s="31">
        <f t="shared" ref="G159:G164" si="9">E159+F159</f>
        <v>0</v>
      </c>
      <c r="H159" s="22"/>
      <c r="I159" s="23"/>
    </row>
    <row r="160" spans="1:9">
      <c r="A160" s="23"/>
      <c r="B160" s="23" t="s">
        <v>526</v>
      </c>
      <c r="C160" s="23"/>
      <c r="D160" s="87" t="s">
        <v>3021</v>
      </c>
      <c r="E160" s="30"/>
      <c r="F160" s="30"/>
      <c r="G160" s="31">
        <f t="shared" si="9"/>
        <v>0</v>
      </c>
      <c r="H160" s="22"/>
      <c r="I160" s="23"/>
    </row>
    <row r="161" spans="1:9">
      <c r="A161" s="23"/>
      <c r="B161" s="23" t="s">
        <v>527</v>
      </c>
      <c r="C161" s="23"/>
      <c r="D161" s="87" t="s">
        <v>3022</v>
      </c>
      <c r="E161" s="30"/>
      <c r="F161" s="30"/>
      <c r="G161" s="31">
        <f t="shared" si="9"/>
        <v>0</v>
      </c>
      <c r="H161" s="22"/>
      <c r="I161" s="23"/>
    </row>
    <row r="162" spans="1:9">
      <c r="A162" s="23"/>
      <c r="B162" s="23" t="s">
        <v>528</v>
      </c>
      <c r="C162" s="23"/>
      <c r="D162" s="87" t="s">
        <v>3023</v>
      </c>
      <c r="E162" s="30"/>
      <c r="F162" s="30"/>
      <c r="G162" s="31">
        <f t="shared" si="9"/>
        <v>0</v>
      </c>
      <c r="H162" s="22"/>
      <c r="I162" s="23"/>
    </row>
    <row r="163" spans="1:9">
      <c r="A163" s="23"/>
      <c r="B163" s="23" t="s">
        <v>529</v>
      </c>
      <c r="C163" s="23"/>
      <c r="D163" s="87" t="s">
        <v>3024</v>
      </c>
      <c r="E163" s="30"/>
      <c r="F163" s="30"/>
      <c r="G163" s="31">
        <f t="shared" si="9"/>
        <v>0</v>
      </c>
      <c r="H163" s="22"/>
      <c r="I163" s="23"/>
    </row>
    <row r="164" spans="1:9">
      <c r="A164" s="23"/>
      <c r="B164" s="23" t="s">
        <v>530</v>
      </c>
      <c r="C164" s="23"/>
      <c r="D164" s="87" t="s">
        <v>3025</v>
      </c>
      <c r="E164" s="30"/>
      <c r="F164" s="30"/>
      <c r="G164" s="31">
        <f t="shared" si="9"/>
        <v>0</v>
      </c>
      <c r="H164" s="22"/>
      <c r="I164" s="23"/>
    </row>
    <row r="165" spans="1:9" ht="25.5">
      <c r="A165" s="23"/>
      <c r="B165" s="23" t="s">
        <v>531</v>
      </c>
      <c r="C165" s="23"/>
      <c r="D165" s="87" t="s">
        <v>3028</v>
      </c>
      <c r="E165" s="31">
        <f>SUM(E159:E164)</f>
        <v>0</v>
      </c>
      <c r="F165" s="31">
        <f>SUM(F159:F164)</f>
        <v>0</v>
      </c>
      <c r="G165" s="31">
        <f>SUM(G159:G164)</f>
        <v>0</v>
      </c>
      <c r="H165" s="22"/>
      <c r="I165" s="23"/>
    </row>
    <row r="166" spans="1:9">
      <c r="A166" s="23"/>
      <c r="B166" s="23"/>
      <c r="C166" s="23"/>
      <c r="D166" s="123" t="s">
        <v>3029</v>
      </c>
      <c r="E166" s="31">
        <f>E157+E165</f>
        <v>0</v>
      </c>
      <c r="F166" s="31">
        <f>F157+F165</f>
        <v>0</v>
      </c>
      <c r="G166" s="31">
        <f>G157+G165</f>
        <v>0</v>
      </c>
      <c r="H166" s="59" t="s">
        <v>2229</v>
      </c>
      <c r="I166" s="23"/>
    </row>
    <row r="167" spans="1:9">
      <c r="A167" s="23"/>
      <c r="B167" s="23"/>
      <c r="C167" s="23" t="s">
        <v>437</v>
      </c>
      <c r="D167" s="22"/>
      <c r="E167" s="22"/>
      <c r="F167" s="22"/>
      <c r="G167" s="22"/>
      <c r="H167" s="22"/>
      <c r="I167" s="23"/>
    </row>
    <row r="168" spans="1:9">
      <c r="A168" s="23"/>
      <c r="B168" s="23"/>
      <c r="C168" s="23" t="s">
        <v>457</v>
      </c>
      <c r="D168" s="23"/>
      <c r="E168" s="23"/>
      <c r="F168" s="23"/>
      <c r="G168" s="23"/>
      <c r="H168" s="23"/>
      <c r="I168" s="23" t="s">
        <v>458</v>
      </c>
    </row>
    <row r="171" spans="1:9" ht="24.95" customHeight="1">
      <c r="A171" s="23"/>
      <c r="B171" s="23" t="b">
        <v>1</v>
      </c>
      <c r="C171" s="50" t="s">
        <v>2090</v>
      </c>
      <c r="D171" s="23"/>
      <c r="E171" s="23"/>
      <c r="F171" s="23"/>
      <c r="G171" s="23"/>
      <c r="H171" s="23"/>
      <c r="I171" s="23"/>
    </row>
    <row r="172" spans="1:9" hidden="1">
      <c r="A172" s="23"/>
      <c r="B172" s="23"/>
      <c r="C172" s="23"/>
      <c r="D172" s="23"/>
      <c r="E172" s="23" t="s">
        <v>541</v>
      </c>
      <c r="F172" s="23" t="s">
        <v>541</v>
      </c>
      <c r="G172" s="23" t="s">
        <v>541</v>
      </c>
      <c r="H172" s="23"/>
      <c r="I172" s="23"/>
    </row>
    <row r="173" spans="1:9" hidden="1">
      <c r="A173" s="23"/>
      <c r="B173" s="23"/>
      <c r="C173" s="23"/>
      <c r="D173" s="23"/>
      <c r="E173" s="23" t="s">
        <v>516</v>
      </c>
      <c r="F173" s="23" t="s">
        <v>517</v>
      </c>
      <c r="G173" s="23"/>
      <c r="H173" s="23"/>
      <c r="I173" s="23"/>
    </row>
    <row r="174" spans="1:9">
      <c r="A174" s="23"/>
      <c r="B174" s="23"/>
      <c r="C174" s="23" t="s">
        <v>435</v>
      </c>
      <c r="D174" s="23" t="s">
        <v>439</v>
      </c>
      <c r="E174" s="23"/>
      <c r="F174" s="23"/>
      <c r="G174" s="23"/>
      <c r="H174" s="23" t="s">
        <v>437</v>
      </c>
      <c r="I174" s="23" t="s">
        <v>438</v>
      </c>
    </row>
    <row r="175" spans="1:9" ht="24.95" customHeight="1">
      <c r="A175" s="23"/>
      <c r="B175" s="23"/>
      <c r="C175" s="23" t="s">
        <v>436</v>
      </c>
      <c r="D175" s="74" t="s">
        <v>2521</v>
      </c>
      <c r="E175" s="74" t="s">
        <v>3030</v>
      </c>
      <c r="F175" s="74" t="s">
        <v>3031</v>
      </c>
      <c r="G175" s="74" t="s">
        <v>2621</v>
      </c>
      <c r="H175" s="22"/>
      <c r="I175" s="23"/>
    </row>
    <row r="176" spans="1:9" ht="24.95" customHeight="1">
      <c r="A176" s="25"/>
      <c r="B176" s="25"/>
      <c r="C176" s="25" t="s">
        <v>440</v>
      </c>
      <c r="D176" s="24"/>
      <c r="E176" s="26" t="str">
        <f>TEXT(DATE(MID(E178,7,4),MID(E178,4,2),MID(E178,1,2)),"dd/MM/yyyy")&amp;" - "&amp;TEXT(DATE(MID(E179,7,4),MID(E179,4,2),MID(E179,1,2)),"dd/MM/yyyy")</f>
        <v>01/01/2020 - 31/12/2020</v>
      </c>
      <c r="F176" s="26" t="str">
        <f>TEXT(DATE(MID(F178,7,4),MID(F178,4,2),MID(F178,1,2)),"dd/MM/yyyy")&amp;" - "&amp;TEXT(DATE(MID(F179,7,4),MID(F179,4,2),MID(F179,1,2)),"dd/MM/yyyy")</f>
        <v>01/01/2020 - 31/12/2020</v>
      </c>
      <c r="G176" s="26" t="str">
        <f>TEXT(DATE(MID(G178,7,4),MID(G178,4,2),MID(G178,1,2)),"dd/MM/yyyy")&amp;" - "&amp;TEXT(DATE(MID(G179,7,4),MID(G179,4,2),MID(G179,1,2)),"dd/MM/yyyy")</f>
        <v>01/01/2020 - 31/12/2020</v>
      </c>
      <c r="H176" s="27"/>
      <c r="I176" s="25"/>
    </row>
    <row r="177" spans="1:9" ht="24.95" customHeight="1">
      <c r="A177" s="25"/>
      <c r="B177" s="25"/>
      <c r="C177" s="25" t="s">
        <v>441</v>
      </c>
      <c r="D177" s="24"/>
      <c r="E177" s="26" t="str">
        <f>StartUp!$E$8</f>
        <v>JOD</v>
      </c>
      <c r="F177" s="26" t="str">
        <f>StartUp!$E$8</f>
        <v>JOD</v>
      </c>
      <c r="G177" s="26" t="str">
        <f>StartUp!$E$8</f>
        <v>JOD</v>
      </c>
      <c r="H177" s="27"/>
      <c r="I177" s="25"/>
    </row>
    <row r="178" spans="1:9" ht="24.95" hidden="1" customHeight="1">
      <c r="A178" s="25"/>
      <c r="B178" s="25"/>
      <c r="C178" s="25" t="s">
        <v>442</v>
      </c>
      <c r="D178" s="28"/>
      <c r="E178" s="29" t="s">
        <v>2183</v>
      </c>
      <c r="F178" s="29" t="s">
        <v>2183</v>
      </c>
      <c r="G178" s="29" t="s">
        <v>2183</v>
      </c>
      <c r="H178" s="27"/>
      <c r="I178" s="25"/>
    </row>
    <row r="179" spans="1:9" ht="24.95" hidden="1" customHeight="1">
      <c r="A179" s="25"/>
      <c r="B179" s="25"/>
      <c r="C179" s="25" t="s">
        <v>443</v>
      </c>
      <c r="D179" s="28"/>
      <c r="E179" s="29" t="s">
        <v>2184</v>
      </c>
      <c r="F179" s="29" t="s">
        <v>2184</v>
      </c>
      <c r="G179" s="29" t="s">
        <v>2184</v>
      </c>
      <c r="H179" s="27"/>
      <c r="I179" s="25"/>
    </row>
    <row r="180" spans="1:9">
      <c r="A180" s="23"/>
      <c r="B180" s="23"/>
      <c r="C180" s="23" t="s">
        <v>437</v>
      </c>
      <c r="D180" s="22"/>
      <c r="E180" s="22"/>
      <c r="F180" s="22"/>
      <c r="G180" s="22"/>
      <c r="H180" s="22"/>
      <c r="I180" s="23"/>
    </row>
    <row r="181" spans="1:9">
      <c r="A181" s="23"/>
      <c r="B181" s="23"/>
      <c r="C181" s="23"/>
      <c r="D181" s="84" t="s">
        <v>2256</v>
      </c>
      <c r="E181" s="89"/>
      <c r="F181" s="89"/>
      <c r="G181" s="89"/>
      <c r="H181" s="22"/>
      <c r="I181" s="23"/>
    </row>
    <row r="182" spans="1:9" ht="25.5">
      <c r="A182" s="23"/>
      <c r="B182" s="23"/>
      <c r="C182" s="23"/>
      <c r="D182" s="124" t="s">
        <v>3019</v>
      </c>
      <c r="E182" s="89"/>
      <c r="F182" s="89"/>
      <c r="G182" s="89"/>
      <c r="H182" s="22"/>
      <c r="I182" s="23"/>
    </row>
    <row r="183" spans="1:9">
      <c r="A183" s="23"/>
      <c r="B183" s="23" t="s">
        <v>518</v>
      </c>
      <c r="C183" s="23"/>
      <c r="D183" s="87" t="s">
        <v>3020</v>
      </c>
      <c r="E183" s="30"/>
      <c r="F183" s="30"/>
      <c r="G183" s="31">
        <f t="shared" ref="G183:G188" si="10">E183+F183</f>
        <v>0</v>
      </c>
      <c r="H183" s="22"/>
      <c r="I183" s="23"/>
    </row>
    <row r="184" spans="1:9">
      <c r="A184" s="23"/>
      <c r="B184" s="23" t="s">
        <v>519</v>
      </c>
      <c r="C184" s="23"/>
      <c r="D184" s="87" t="s">
        <v>3021</v>
      </c>
      <c r="E184" s="30"/>
      <c r="F184" s="30"/>
      <c r="G184" s="31">
        <f t="shared" si="10"/>
        <v>0</v>
      </c>
      <c r="H184" s="22"/>
      <c r="I184" s="23"/>
    </row>
    <row r="185" spans="1:9">
      <c r="A185" s="23"/>
      <c r="B185" s="23" t="s">
        <v>520</v>
      </c>
      <c r="C185" s="23"/>
      <c r="D185" s="87" t="s">
        <v>3022</v>
      </c>
      <c r="E185" s="30"/>
      <c r="F185" s="30"/>
      <c r="G185" s="31">
        <f t="shared" si="10"/>
        <v>0</v>
      </c>
      <c r="H185" s="22"/>
      <c r="I185" s="23"/>
    </row>
    <row r="186" spans="1:9">
      <c r="A186" s="23"/>
      <c r="B186" s="23" t="s">
        <v>521</v>
      </c>
      <c r="C186" s="23"/>
      <c r="D186" s="87" t="s">
        <v>3023</v>
      </c>
      <c r="E186" s="30"/>
      <c r="F186" s="30"/>
      <c r="G186" s="31">
        <f t="shared" si="10"/>
        <v>0</v>
      </c>
      <c r="H186" s="22"/>
      <c r="I186" s="23"/>
    </row>
    <row r="187" spans="1:9">
      <c r="A187" s="23"/>
      <c r="B187" s="23" t="s">
        <v>522</v>
      </c>
      <c r="C187" s="23"/>
      <c r="D187" s="87" t="s">
        <v>3024</v>
      </c>
      <c r="E187" s="30"/>
      <c r="F187" s="30"/>
      <c r="G187" s="31">
        <f t="shared" si="10"/>
        <v>0</v>
      </c>
      <c r="H187" s="22"/>
      <c r="I187" s="23"/>
    </row>
    <row r="188" spans="1:9">
      <c r="A188" s="23"/>
      <c r="B188" s="23" t="s">
        <v>523</v>
      </c>
      <c r="C188" s="23"/>
      <c r="D188" s="87" t="s">
        <v>3025</v>
      </c>
      <c r="E188" s="30"/>
      <c r="F188" s="30"/>
      <c r="G188" s="31">
        <f t="shared" si="10"/>
        <v>0</v>
      </c>
      <c r="H188" s="22"/>
      <c r="I188" s="23"/>
    </row>
    <row r="189" spans="1:9" ht="25.5">
      <c r="A189" s="23"/>
      <c r="B189" s="23" t="s">
        <v>524</v>
      </c>
      <c r="C189" s="23"/>
      <c r="D189" s="87" t="s">
        <v>3026</v>
      </c>
      <c r="E189" s="31">
        <f>SUM(E183:E188)</f>
        <v>0</v>
      </c>
      <c r="F189" s="31">
        <f>SUM(F183:F188)</f>
        <v>0</v>
      </c>
      <c r="G189" s="31">
        <f>SUM(G183:G188)</f>
        <v>0</v>
      </c>
      <c r="H189" s="22"/>
      <c r="I189" s="23"/>
    </row>
    <row r="190" spans="1:9" ht="25.5">
      <c r="A190" s="23"/>
      <c r="B190" s="23"/>
      <c r="C190" s="23"/>
      <c r="D190" s="124" t="s">
        <v>3027</v>
      </c>
      <c r="E190" s="89"/>
      <c r="F190" s="89"/>
      <c r="G190" s="89"/>
      <c r="H190" s="22"/>
      <c r="I190" s="23"/>
    </row>
    <row r="191" spans="1:9">
      <c r="A191" s="23"/>
      <c r="B191" s="23" t="s">
        <v>525</v>
      </c>
      <c r="C191" s="23"/>
      <c r="D191" s="87" t="s">
        <v>3020</v>
      </c>
      <c r="E191" s="30"/>
      <c r="F191" s="30"/>
      <c r="G191" s="31">
        <f t="shared" ref="G191:G196" si="11">E191+F191</f>
        <v>0</v>
      </c>
      <c r="H191" s="22"/>
      <c r="I191" s="23"/>
    </row>
    <row r="192" spans="1:9">
      <c r="A192" s="23"/>
      <c r="B192" s="23" t="s">
        <v>526</v>
      </c>
      <c r="C192" s="23"/>
      <c r="D192" s="87" t="s">
        <v>3021</v>
      </c>
      <c r="E192" s="30"/>
      <c r="F192" s="30"/>
      <c r="G192" s="31">
        <f t="shared" si="11"/>
        <v>0</v>
      </c>
      <c r="H192" s="22"/>
      <c r="I192" s="23"/>
    </row>
    <row r="193" spans="1:9">
      <c r="A193" s="23"/>
      <c r="B193" s="23" t="s">
        <v>527</v>
      </c>
      <c r="C193" s="23"/>
      <c r="D193" s="87" t="s">
        <v>3022</v>
      </c>
      <c r="E193" s="30"/>
      <c r="F193" s="30"/>
      <c r="G193" s="31">
        <f t="shared" si="11"/>
        <v>0</v>
      </c>
      <c r="H193" s="22"/>
      <c r="I193" s="23"/>
    </row>
    <row r="194" spans="1:9">
      <c r="A194" s="23"/>
      <c r="B194" s="23" t="s">
        <v>528</v>
      </c>
      <c r="C194" s="23"/>
      <c r="D194" s="87" t="s">
        <v>3023</v>
      </c>
      <c r="E194" s="30"/>
      <c r="F194" s="30"/>
      <c r="G194" s="31">
        <f t="shared" si="11"/>
        <v>0</v>
      </c>
      <c r="H194" s="22"/>
      <c r="I194" s="23"/>
    </row>
    <row r="195" spans="1:9">
      <c r="A195" s="23"/>
      <c r="B195" s="23" t="s">
        <v>529</v>
      </c>
      <c r="C195" s="23"/>
      <c r="D195" s="87" t="s">
        <v>3024</v>
      </c>
      <c r="E195" s="30"/>
      <c r="F195" s="30"/>
      <c r="G195" s="31">
        <f t="shared" si="11"/>
        <v>0</v>
      </c>
      <c r="H195" s="22"/>
      <c r="I195" s="23"/>
    </row>
    <row r="196" spans="1:9">
      <c r="A196" s="23"/>
      <c r="B196" s="23" t="s">
        <v>530</v>
      </c>
      <c r="C196" s="23"/>
      <c r="D196" s="87" t="s">
        <v>3025</v>
      </c>
      <c r="E196" s="30"/>
      <c r="F196" s="30"/>
      <c r="G196" s="31">
        <f t="shared" si="11"/>
        <v>0</v>
      </c>
      <c r="H196" s="22"/>
      <c r="I196" s="23"/>
    </row>
    <row r="197" spans="1:9" ht="25.5">
      <c r="A197" s="23"/>
      <c r="B197" s="23" t="s">
        <v>531</v>
      </c>
      <c r="C197" s="23"/>
      <c r="D197" s="87" t="s">
        <v>3028</v>
      </c>
      <c r="E197" s="31">
        <f>SUM(E191:E196)</f>
        <v>0</v>
      </c>
      <c r="F197" s="31">
        <f>SUM(F191:F196)</f>
        <v>0</v>
      </c>
      <c r="G197" s="31">
        <f>SUM(G191:G196)</f>
        <v>0</v>
      </c>
      <c r="H197" s="22"/>
      <c r="I197" s="23"/>
    </row>
    <row r="198" spans="1:9">
      <c r="A198" s="23"/>
      <c r="B198" s="23"/>
      <c r="C198" s="23"/>
      <c r="D198" s="123" t="s">
        <v>3029</v>
      </c>
      <c r="E198" s="31">
        <f>E189+E197</f>
        <v>0</v>
      </c>
      <c r="F198" s="31">
        <f>F189+F197</f>
        <v>0</v>
      </c>
      <c r="G198" s="31">
        <f>G189+G197</f>
        <v>0</v>
      </c>
      <c r="H198" s="59" t="s">
        <v>2229</v>
      </c>
      <c r="I198" s="23"/>
    </row>
    <row r="199" spans="1:9">
      <c r="A199" s="23"/>
      <c r="B199" s="23"/>
      <c r="C199" s="23" t="s">
        <v>437</v>
      </c>
      <c r="D199" s="22"/>
      <c r="E199" s="22"/>
      <c r="F199" s="22"/>
      <c r="G199" s="22"/>
      <c r="H199" s="22"/>
      <c r="I199" s="23"/>
    </row>
    <row r="200" spans="1:9">
      <c r="A200" s="23"/>
      <c r="B200" s="23"/>
      <c r="C200" s="23" t="s">
        <v>457</v>
      </c>
      <c r="D200" s="23"/>
      <c r="E200" s="23"/>
      <c r="F200" s="23"/>
      <c r="G200" s="23"/>
      <c r="H200" s="23"/>
      <c r="I200" s="23" t="s">
        <v>458</v>
      </c>
    </row>
  </sheetData>
  <sheetProtection algorithmName="SHA-512" hashValue="bnvpG8UeryZ2DHiSWF93/4htPKQ56DbLlBKqtXw9a694pp/P8WTYa3R92RoUQaNlbyxSNpIWxjmnOCcqM0bFkg==" saltValue="PCx/1LjvU12xRCFVlDbz5g=="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xr:uid="{00000000-0002-0000-0E00-000000000000}">
      <formula1>AND(ISNUMBER(E17),IF(ISERR(FIND(".",E17)),TRUE,IF(LEN(E17)-FIND(".",E17)&lt;=2,TRUE,FALSE)))</formula1>
    </dataValidation>
  </dataValidations>
  <hyperlinks>
    <hyperlink ref="H32" tooltip="اظهار تفاصيل البند" display="اظهار تفاصيل البند" xr:uid="{C21B2FF7-540C-460B-9AD6-55E5AA87BD34}"/>
    <hyperlink ref="H64" tooltip="اظهار تفاصيل البند" display="اظهار تفاصيل البند" xr:uid="{5295F570-F4F7-424C-9A7E-FA303512F595}"/>
    <hyperlink ref="H99" tooltip="اظهار تفاصيل البند" display="اظهار تفاصيل البند" xr:uid="{00BD8BE5-55E5-41AA-8D6A-0AAA0BB70A1A}"/>
    <hyperlink ref="H133" tooltip="اظهار تفاصيل البند" display="اظهار تفاصيل البند" xr:uid="{231F4C29-4BD9-44E0-B915-5B0D98A9BF29}"/>
    <hyperlink ref="H166" tooltip="اظهار تفاصيل البند" display="اظهار تفاصيل البند" xr:uid="{41351F20-ACF9-4FE7-8BB4-19956348E4E2}"/>
    <hyperlink ref="H198" tooltip="اظهار تفاصيل البند" display="اظهار تفاصيل البند" xr:uid="{A699EDFC-7B3F-4376-A05B-6FE9B44D65C9}"/>
  </hyperlinks>
  <pageMargins left="0.7" right="0.7" top="0.75" bottom="0.75" header="0.3" footer="0.3"/>
  <drawing r:id="rId1"/>
  <legacyDrawing r:id="rId2"/>
  <controls>
    <mc:AlternateContent xmlns:mc="http://schemas.openxmlformats.org/markup-compatibility/2006">
      <mc:Choice Requires="x14">
        <control shapeId="11326" r:id="rId3" name="LegendBtn">
          <controlPr defaultSize="0" autoLine="0" r:id="rId4">
            <anchor>
              <from>
                <xdr:col>4</xdr:col>
                <xdr:colOff>1571625</xdr:colOff>
                <xdr:row>0</xdr:row>
                <xdr:rowOff>123825</xdr:rowOff>
              </from>
              <to>
                <xdr:col>5</xdr:col>
                <xdr:colOff>466725</xdr:colOff>
                <xdr:row>0</xdr:row>
                <xdr:rowOff>762000</xdr:rowOff>
              </to>
            </anchor>
          </controlPr>
        </control>
      </mc:Choice>
      <mc:Fallback>
        <control shapeId="11326" r:id="rId3" name="LegendBtn"/>
      </mc:Fallback>
    </mc:AlternateContent>
    <mc:AlternateContent xmlns:mc="http://schemas.openxmlformats.org/markup-compatibility/2006">
      <mc:Choice Requires="x14">
        <control shapeId="11325" r:id="rId5" name="HelpBtn">
          <controlPr defaultSize="0" autoLine="0" r:id="rId6">
            <anchor>
              <from>
                <xdr:col>4</xdr:col>
                <xdr:colOff>742950</xdr:colOff>
                <xdr:row>0</xdr:row>
                <xdr:rowOff>123825</xdr:rowOff>
              </from>
              <to>
                <xdr:col>4</xdr:col>
                <xdr:colOff>1381125</xdr:colOff>
                <xdr:row>0</xdr:row>
                <xdr:rowOff>762000</xdr:rowOff>
              </to>
            </anchor>
          </controlPr>
        </control>
      </mc:Choice>
      <mc:Fallback>
        <control shapeId="11325" r:id="rId5" name="HelpBtn"/>
      </mc:Fallback>
    </mc:AlternateContent>
    <mc:AlternateContent xmlns:mc="http://schemas.openxmlformats.org/markup-compatibility/2006">
      <mc:Choice Requires="x14">
        <control shapeId="11324" r:id="rId7" name="ToolboxBtn">
          <controlPr defaultSize="0" autoLine="0" r:id="rId8">
            <anchor>
              <from>
                <xdr:col>3</xdr:col>
                <xdr:colOff>3019425</xdr:colOff>
                <xdr:row>0</xdr:row>
                <xdr:rowOff>123825</xdr:rowOff>
              </from>
              <to>
                <xdr:col>4</xdr:col>
                <xdr:colOff>552450</xdr:colOff>
                <xdr:row>0</xdr:row>
                <xdr:rowOff>762000</xdr:rowOff>
              </to>
            </anchor>
          </controlPr>
        </control>
      </mc:Choice>
      <mc:Fallback>
        <control shapeId="11324" r:id="rId7" name="ToolboxBtn"/>
      </mc:Fallback>
    </mc:AlternateContent>
    <mc:AlternateContent xmlns:mc="http://schemas.openxmlformats.org/markup-compatibility/2006">
      <mc:Choice Requires="x14">
        <control shapeId="11323" r:id="rId9" name="HomeBtn">
          <controlPr defaultSize="0" autoLine="0" r:id="rId10">
            <anchor>
              <from>
                <xdr:col>3</xdr:col>
                <xdr:colOff>2200275</xdr:colOff>
                <xdr:row>0</xdr:row>
                <xdr:rowOff>123825</xdr:rowOff>
              </from>
              <to>
                <xdr:col>3</xdr:col>
                <xdr:colOff>2828925</xdr:colOff>
                <xdr:row>0</xdr:row>
                <xdr:rowOff>762000</xdr:rowOff>
              </to>
            </anchor>
          </controlPr>
        </control>
      </mc:Choice>
      <mc:Fallback>
        <control shapeId="11323"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DZ70"/>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8" width="22.75" customWidth="1"/>
    <col min="9" max="9" width="25.625" customWidth="1"/>
  </cols>
  <sheetData>
    <row r="1" spans="1:130" ht="80.099999999999994" customHeight="1">
      <c r="A1" s="61" t="s">
        <v>1503</v>
      </c>
      <c r="B1" s="22"/>
      <c r="C1" s="22"/>
      <c r="D1" s="22"/>
      <c r="E1" s="34"/>
      <c r="F1" s="34"/>
      <c r="G1" s="34"/>
      <c r="H1" s="34"/>
      <c r="I1" s="34"/>
      <c r="J1" s="22"/>
    </row>
    <row r="2" spans="1:130" ht="24.95" customHeight="1">
      <c r="A2" s="55"/>
      <c r="B2" s="55"/>
      <c r="C2" s="55"/>
      <c r="D2" s="58" t="s">
        <v>2174</v>
      </c>
      <c r="E2" s="62"/>
      <c r="F2" s="62"/>
      <c r="G2" s="62"/>
      <c r="H2" s="62"/>
      <c r="I2" s="62"/>
      <c r="J2" s="55"/>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36"/>
      <c r="B3" s="22"/>
      <c r="C3" s="22"/>
      <c r="D3" s="22"/>
      <c r="E3" s="34"/>
      <c r="F3" s="34"/>
      <c r="G3" s="34"/>
      <c r="H3" s="34"/>
      <c r="I3" s="34"/>
      <c r="J3" s="22"/>
    </row>
    <row r="4" spans="1:130">
      <c r="A4" s="36"/>
      <c r="B4" s="22"/>
      <c r="C4" s="22"/>
      <c r="D4" s="22"/>
      <c r="E4" s="34"/>
      <c r="F4" s="34"/>
      <c r="G4" s="34"/>
      <c r="H4" s="34"/>
      <c r="I4" s="34"/>
      <c r="J4" s="22"/>
    </row>
    <row r="5" spans="1:130" ht="30" customHeight="1">
      <c r="A5" s="37"/>
      <c r="B5" s="23" t="b">
        <v>1</v>
      </c>
      <c r="C5" s="50" t="s">
        <v>1504</v>
      </c>
      <c r="D5" s="23"/>
      <c r="E5" s="38"/>
      <c r="F5" s="38"/>
      <c r="G5" s="38"/>
      <c r="H5" s="38"/>
      <c r="I5" s="23"/>
      <c r="J5" s="23"/>
    </row>
    <row r="6" spans="1:130" hidden="1">
      <c r="A6" s="37"/>
      <c r="B6" s="23"/>
      <c r="C6" s="23"/>
      <c r="D6" s="23"/>
      <c r="E6" s="38"/>
      <c r="F6" s="38"/>
      <c r="G6" s="38"/>
      <c r="H6" s="38"/>
      <c r="I6" s="23"/>
      <c r="J6" s="23"/>
    </row>
    <row r="7" spans="1:130" hidden="1">
      <c r="A7" s="37"/>
      <c r="B7" s="23"/>
      <c r="C7" s="23"/>
      <c r="D7" s="23"/>
      <c r="E7" s="39" t="s">
        <v>499</v>
      </c>
      <c r="F7" s="39" t="s">
        <v>500</v>
      </c>
      <c r="G7" s="39" t="s">
        <v>501</v>
      </c>
      <c r="H7" s="39"/>
      <c r="I7" s="23"/>
      <c r="J7" s="23"/>
    </row>
    <row r="8" spans="1:130">
      <c r="A8" s="37"/>
      <c r="B8" s="23"/>
      <c r="C8" s="23" t="s">
        <v>435</v>
      </c>
      <c r="D8" s="23" t="s">
        <v>436</v>
      </c>
      <c r="E8" s="38"/>
      <c r="F8" s="38"/>
      <c r="G8" s="38"/>
      <c r="H8" s="38"/>
      <c r="I8" s="23" t="s">
        <v>437</v>
      </c>
      <c r="J8" s="23" t="s">
        <v>438</v>
      </c>
    </row>
    <row r="9" spans="1:130">
      <c r="A9" s="37"/>
      <c r="B9" s="23"/>
      <c r="C9" s="23" t="s">
        <v>439</v>
      </c>
      <c r="D9" s="24" t="s">
        <v>2521</v>
      </c>
      <c r="E9" s="74" t="s">
        <v>3062</v>
      </c>
      <c r="F9" s="74" t="s">
        <v>3063</v>
      </c>
      <c r="G9" s="74" t="s">
        <v>3064</v>
      </c>
      <c r="H9" s="74" t="s">
        <v>2621</v>
      </c>
      <c r="I9" s="22"/>
      <c r="J9" s="23"/>
    </row>
    <row r="10" spans="1:130" ht="24.95" customHeight="1">
      <c r="A10" s="25"/>
      <c r="B10" s="25"/>
      <c r="C10" s="25" t="s">
        <v>440</v>
      </c>
      <c r="D10" s="24"/>
      <c r="E10" s="26" t="str">
        <f>TEXT(DATE(MID(E12,7,4),MID(E12,4,2),MID(E12,1,2)),"dd/MM/yyyy")&amp;" - "&amp;TEXT(DATE(MID(E13,7,4),MID(E13,4,2),MID(E13,1,2)),"dd/MM/yyyy")</f>
        <v>01/01/2021 - 30/09/2021</v>
      </c>
      <c r="F10" s="26" t="str">
        <f>TEXT(DATE(MID(F12,7,4),MID(F12,4,2),MID(F12,1,2)),"dd/MM/yyyy")&amp;" - "&amp;TEXT(DATE(MID(F13,7,4),MID(F13,4,2),MID(F13,1,2)),"dd/MM/yyyy")</f>
        <v>01/01/2021 - 30/09/2021</v>
      </c>
      <c r="G10" s="26" t="str">
        <f>TEXT(DATE(MID(G12,7,4),MID(G12,4,2),MID(G12,1,2)),"dd/MM/yyyy")&amp;" - "&amp;TEXT(DATE(MID(G13,7,4),MID(G13,4,2),MID(G13,1,2)),"dd/MM/yyyy")</f>
        <v>01/01/2021 - 30/09/2021</v>
      </c>
      <c r="H10" s="26" t="str">
        <f>TEXT(DATE(MID(H12,7,4),MID(H12,4,2),MID(H12,1,2)),"dd/MM/yyyy")&amp;" - "&amp;TEXT(DATE(MID(H13,7,4),MID(H13,4,2),MID(H13,1,2)),"dd/MM/yyyy")</f>
        <v>01/01/2021 - 30/09/2021</v>
      </c>
      <c r="I10" s="27"/>
      <c r="J10" s="25"/>
    </row>
    <row r="11" spans="1:130" ht="24.95" customHeight="1">
      <c r="A11" s="25"/>
      <c r="B11" s="25"/>
      <c r="C11" s="25" t="s">
        <v>441</v>
      </c>
      <c r="D11" s="24"/>
      <c r="E11" s="26" t="str">
        <f>StartUp!$E$8</f>
        <v>JOD</v>
      </c>
      <c r="F11" s="26" t="str">
        <f>StartUp!$E$8</f>
        <v>JOD</v>
      </c>
      <c r="G11" s="26" t="str">
        <f>StartUp!$E$8</f>
        <v>JOD</v>
      </c>
      <c r="H11" s="26" t="str">
        <f>StartUp!$E$8</f>
        <v>JOD</v>
      </c>
      <c r="I11" s="27"/>
      <c r="J11" s="25"/>
    </row>
    <row r="12" spans="1:130" ht="24.95" hidden="1" customHeight="1">
      <c r="A12" s="25"/>
      <c r="B12" s="25"/>
      <c r="C12" s="25" t="s">
        <v>442</v>
      </c>
      <c r="D12" s="28"/>
      <c r="E12" s="29" t="s">
        <v>2157</v>
      </c>
      <c r="F12" s="29" t="s">
        <v>2157</v>
      </c>
      <c r="G12" s="29" t="s">
        <v>2157</v>
      </c>
      <c r="H12" s="29" t="s">
        <v>2157</v>
      </c>
      <c r="I12" s="27"/>
      <c r="J12" s="25"/>
    </row>
    <row r="13" spans="1:130" ht="24.95" hidden="1" customHeight="1">
      <c r="A13" s="25"/>
      <c r="B13" s="25"/>
      <c r="C13" s="25" t="s">
        <v>443</v>
      </c>
      <c r="D13" s="28"/>
      <c r="E13" s="29" t="s">
        <v>2118</v>
      </c>
      <c r="F13" s="29" t="s">
        <v>2118</v>
      </c>
      <c r="G13" s="29" t="s">
        <v>2118</v>
      </c>
      <c r="H13" s="29" t="s">
        <v>2118</v>
      </c>
      <c r="I13" s="27"/>
      <c r="J13" s="25"/>
    </row>
    <row r="14" spans="1:130">
      <c r="A14" s="37"/>
      <c r="B14" s="23"/>
      <c r="C14" s="23" t="s">
        <v>437</v>
      </c>
      <c r="D14" s="77"/>
      <c r="E14" s="34"/>
      <c r="F14" s="34"/>
      <c r="G14" s="34"/>
      <c r="H14" s="34"/>
      <c r="I14" s="22"/>
      <c r="J14" s="23"/>
    </row>
    <row r="15" spans="1:130">
      <c r="A15" s="37"/>
      <c r="B15" s="23"/>
      <c r="C15" s="23"/>
      <c r="D15" s="84" t="s">
        <v>3049</v>
      </c>
      <c r="E15" s="127"/>
      <c r="F15" s="127"/>
      <c r="G15" s="127"/>
      <c r="H15" s="127"/>
      <c r="I15" s="22"/>
      <c r="J15" s="23"/>
    </row>
    <row r="16" spans="1:130">
      <c r="A16" s="37"/>
      <c r="B16" s="23"/>
      <c r="C16" s="23"/>
      <c r="D16" s="124" t="s">
        <v>3050</v>
      </c>
      <c r="E16" s="127"/>
      <c r="F16" s="127"/>
      <c r="G16" s="127"/>
      <c r="H16" s="127"/>
      <c r="I16" s="22"/>
      <c r="J16" s="23"/>
    </row>
    <row r="17" spans="1:10">
      <c r="A17" s="37" t="s">
        <v>502</v>
      </c>
      <c r="B17" s="23" t="s">
        <v>503</v>
      </c>
      <c r="C17" s="23"/>
      <c r="D17" s="87" t="s">
        <v>3051</v>
      </c>
      <c r="E17" s="129"/>
      <c r="F17" s="129"/>
      <c r="G17" s="129"/>
      <c r="H17" s="128">
        <f t="shared" ref="H17:H22" si="0">SUM(E17:G17)</f>
        <v>0</v>
      </c>
      <c r="I17" s="22"/>
      <c r="J17" s="23"/>
    </row>
    <row r="18" spans="1:10">
      <c r="A18" s="37" t="s">
        <v>504</v>
      </c>
      <c r="B18" s="23" t="s">
        <v>503</v>
      </c>
      <c r="C18" s="23"/>
      <c r="D18" s="87" t="s">
        <v>3052</v>
      </c>
      <c r="E18" s="129"/>
      <c r="F18" s="129"/>
      <c r="G18" s="129"/>
      <c r="H18" s="128">
        <f t="shared" si="0"/>
        <v>0</v>
      </c>
      <c r="I18" s="22"/>
      <c r="J18" s="23"/>
    </row>
    <row r="19" spans="1:10">
      <c r="A19" s="37" t="s">
        <v>505</v>
      </c>
      <c r="B19" s="23" t="s">
        <v>503</v>
      </c>
      <c r="C19" s="23"/>
      <c r="D19" s="87" t="s">
        <v>2610</v>
      </c>
      <c r="E19" s="129"/>
      <c r="F19" s="129"/>
      <c r="G19" s="129"/>
      <c r="H19" s="128">
        <f t="shared" si="0"/>
        <v>0</v>
      </c>
      <c r="I19" s="22"/>
      <c r="J19" s="23"/>
    </row>
    <row r="20" spans="1:10">
      <c r="A20" s="37" t="s">
        <v>506</v>
      </c>
      <c r="B20" s="23" t="s">
        <v>503</v>
      </c>
      <c r="C20" s="23"/>
      <c r="D20" s="87" t="s">
        <v>2611</v>
      </c>
      <c r="E20" s="129"/>
      <c r="F20" s="129"/>
      <c r="G20" s="129"/>
      <c r="H20" s="128">
        <f t="shared" si="0"/>
        <v>0</v>
      </c>
      <c r="I20" s="22"/>
      <c r="J20" s="23"/>
    </row>
    <row r="21" spans="1:10">
      <c r="A21" s="37" t="s">
        <v>507</v>
      </c>
      <c r="B21" s="23" t="s">
        <v>503</v>
      </c>
      <c r="C21" s="23"/>
      <c r="D21" s="87" t="s">
        <v>3025</v>
      </c>
      <c r="E21" s="129"/>
      <c r="F21" s="129"/>
      <c r="G21" s="129"/>
      <c r="H21" s="128">
        <f t="shared" si="0"/>
        <v>0</v>
      </c>
      <c r="I21" s="22"/>
      <c r="J21" s="23"/>
    </row>
    <row r="22" spans="1:10">
      <c r="A22" s="37" t="s">
        <v>508</v>
      </c>
      <c r="B22" s="23" t="s">
        <v>503</v>
      </c>
      <c r="C22" s="23"/>
      <c r="D22" s="87" t="s">
        <v>3053</v>
      </c>
      <c r="E22" s="128">
        <f>E17+E18+E19-E20+E21</f>
        <v>0</v>
      </c>
      <c r="F22" s="128">
        <f>F17+F18+F19-F20+F21</f>
        <v>0</v>
      </c>
      <c r="G22" s="128">
        <f>G17+G18+G19-G20+G21</f>
        <v>0</v>
      </c>
      <c r="H22" s="128">
        <f t="shared" si="0"/>
        <v>0</v>
      </c>
      <c r="I22" s="22"/>
      <c r="J22" s="23"/>
    </row>
    <row r="23" spans="1:10">
      <c r="A23" s="37"/>
      <c r="B23" s="23"/>
      <c r="C23" s="23"/>
      <c r="D23" s="124" t="s">
        <v>3054</v>
      </c>
      <c r="E23" s="127"/>
      <c r="F23" s="127"/>
      <c r="G23" s="127"/>
      <c r="H23" s="127"/>
      <c r="I23" s="22"/>
      <c r="J23" s="23"/>
    </row>
    <row r="24" spans="1:10">
      <c r="A24" s="40" t="s">
        <v>502</v>
      </c>
      <c r="B24" s="23" t="s">
        <v>509</v>
      </c>
      <c r="C24" s="23"/>
      <c r="D24" s="87" t="s">
        <v>3055</v>
      </c>
      <c r="E24" s="129"/>
      <c r="F24" s="129"/>
      <c r="G24" s="129"/>
      <c r="H24" s="128">
        <f t="shared" ref="H24:H34" si="1">SUM(E24:G24)</f>
        <v>0</v>
      </c>
      <c r="I24" s="22"/>
      <c r="J24" s="23"/>
    </row>
    <row r="25" spans="1:10">
      <c r="A25" s="37" t="s">
        <v>504</v>
      </c>
      <c r="B25" s="23" t="s">
        <v>509</v>
      </c>
      <c r="C25" s="23"/>
      <c r="D25" s="87" t="s">
        <v>3052</v>
      </c>
      <c r="E25" s="129"/>
      <c r="F25" s="129"/>
      <c r="G25" s="129"/>
      <c r="H25" s="128">
        <f t="shared" si="1"/>
        <v>0</v>
      </c>
      <c r="I25" s="22"/>
      <c r="J25" s="23"/>
    </row>
    <row r="26" spans="1:10">
      <c r="A26" s="37" t="s">
        <v>510</v>
      </c>
      <c r="B26" s="23" t="s">
        <v>509</v>
      </c>
      <c r="C26" s="23"/>
      <c r="D26" s="87" t="s">
        <v>3056</v>
      </c>
      <c r="E26" s="129"/>
      <c r="F26" s="129"/>
      <c r="G26" s="129"/>
      <c r="H26" s="128">
        <f t="shared" si="1"/>
        <v>0</v>
      </c>
      <c r="I26" s="22"/>
      <c r="J26" s="23"/>
    </row>
    <row r="27" spans="1:10">
      <c r="A27" s="37" t="s">
        <v>511</v>
      </c>
      <c r="B27" s="23" t="s">
        <v>509</v>
      </c>
      <c r="C27" s="23"/>
      <c r="D27" s="87" t="s">
        <v>2993</v>
      </c>
      <c r="E27" s="129"/>
      <c r="F27" s="129"/>
      <c r="G27" s="129"/>
      <c r="H27" s="128">
        <f t="shared" si="1"/>
        <v>0</v>
      </c>
      <c r="I27" s="22"/>
      <c r="J27" s="23"/>
    </row>
    <row r="28" spans="1:10">
      <c r="A28" s="37" t="s">
        <v>506</v>
      </c>
      <c r="B28" s="23" t="s">
        <v>509</v>
      </c>
      <c r="C28" s="23"/>
      <c r="D28" s="87" t="s">
        <v>2611</v>
      </c>
      <c r="E28" s="129"/>
      <c r="F28" s="129"/>
      <c r="G28" s="129"/>
      <c r="H28" s="128">
        <f t="shared" si="1"/>
        <v>0</v>
      </c>
      <c r="I28" s="22"/>
      <c r="J28" s="23"/>
    </row>
    <row r="29" spans="1:10">
      <c r="A29" s="37" t="s">
        <v>507</v>
      </c>
      <c r="B29" s="23" t="s">
        <v>509</v>
      </c>
      <c r="C29" s="23"/>
      <c r="D29" s="87" t="s">
        <v>3025</v>
      </c>
      <c r="E29" s="129"/>
      <c r="F29" s="129"/>
      <c r="G29" s="129"/>
      <c r="H29" s="128">
        <f t="shared" si="1"/>
        <v>0</v>
      </c>
      <c r="I29" s="22"/>
      <c r="J29" s="23"/>
    </row>
    <row r="30" spans="1:10">
      <c r="A30" s="41" t="s">
        <v>508</v>
      </c>
      <c r="B30" s="23" t="s">
        <v>509</v>
      </c>
      <c r="C30" s="23"/>
      <c r="D30" s="87" t="s">
        <v>3057</v>
      </c>
      <c r="E30" s="128">
        <f>E24+E25+E26+E27-E28+E29</f>
        <v>0</v>
      </c>
      <c r="F30" s="128">
        <f>F24+F25+F26+F27-F28+F29</f>
        <v>0</v>
      </c>
      <c r="G30" s="128">
        <f>G24+G25+G26+G27-G28+G29</f>
        <v>0</v>
      </c>
      <c r="H30" s="128">
        <f t="shared" si="1"/>
        <v>0</v>
      </c>
      <c r="I30" s="22"/>
      <c r="J30" s="23"/>
    </row>
    <row r="31" spans="1:10">
      <c r="A31" s="41" t="s">
        <v>508</v>
      </c>
      <c r="B31" s="23"/>
      <c r="C31" s="23"/>
      <c r="D31" s="123" t="s">
        <v>3058</v>
      </c>
      <c r="E31" s="128">
        <f>E22-E30</f>
        <v>0</v>
      </c>
      <c r="F31" s="128">
        <f>F22-F30</f>
        <v>0</v>
      </c>
      <c r="G31" s="128">
        <f>G22-G30</f>
        <v>0</v>
      </c>
      <c r="H31" s="128">
        <f t="shared" si="1"/>
        <v>0</v>
      </c>
      <c r="J31" s="23"/>
    </row>
    <row r="32" spans="1:10">
      <c r="A32" s="37" t="s">
        <v>512</v>
      </c>
      <c r="B32" s="23"/>
      <c r="C32" s="23"/>
      <c r="D32" s="123" t="s">
        <v>3059</v>
      </c>
      <c r="E32" s="129"/>
      <c r="F32" s="129"/>
      <c r="G32" s="129"/>
      <c r="H32" s="128">
        <f t="shared" si="1"/>
        <v>0</v>
      </c>
      <c r="J32" s="23"/>
    </row>
    <row r="33" spans="1:10">
      <c r="A33" s="37" t="s">
        <v>513</v>
      </c>
      <c r="B33" s="23"/>
      <c r="C33" s="23"/>
      <c r="D33" s="123" t="s">
        <v>3060</v>
      </c>
      <c r="E33" s="129"/>
      <c r="F33" s="129"/>
      <c r="G33" s="129"/>
      <c r="H33" s="128">
        <f t="shared" si="1"/>
        <v>0</v>
      </c>
      <c r="J33" s="23"/>
    </row>
    <row r="34" spans="1:10">
      <c r="A34" s="37" t="s">
        <v>514</v>
      </c>
      <c r="B34" s="23"/>
      <c r="C34" s="23"/>
      <c r="D34" s="123" t="s">
        <v>3061</v>
      </c>
      <c r="E34" s="128">
        <f>E31+E32+E33</f>
        <v>0</v>
      </c>
      <c r="F34" s="128">
        <f>F31+F32+F33</f>
        <v>0</v>
      </c>
      <c r="G34" s="128">
        <f>G31+G32+G33</f>
        <v>0</v>
      </c>
      <c r="H34" s="128">
        <f t="shared" si="1"/>
        <v>0</v>
      </c>
      <c r="I34" s="59" t="s">
        <v>2229</v>
      </c>
      <c r="J34" s="23"/>
    </row>
    <row r="35" spans="1:10">
      <c r="A35" s="37"/>
      <c r="B35" s="23"/>
      <c r="C35" s="23" t="s">
        <v>437</v>
      </c>
      <c r="D35" s="22"/>
      <c r="E35" s="34"/>
      <c r="F35" s="34"/>
      <c r="G35" s="34"/>
      <c r="H35" s="34"/>
      <c r="I35" s="22"/>
      <c r="J35" s="23"/>
    </row>
    <row r="36" spans="1:10">
      <c r="A36" s="37"/>
      <c r="B36" s="23"/>
      <c r="C36" s="23" t="s">
        <v>457</v>
      </c>
      <c r="D36" s="23"/>
      <c r="E36" s="38"/>
      <c r="F36" s="38"/>
      <c r="G36" s="38"/>
      <c r="H36" s="38"/>
      <c r="I36" s="23"/>
      <c r="J36" s="23" t="s">
        <v>458</v>
      </c>
    </row>
    <row r="39" spans="1:10" ht="24.95" customHeight="1">
      <c r="A39" s="37"/>
      <c r="B39" s="23" t="b">
        <v>1</v>
      </c>
      <c r="C39" s="50" t="s">
        <v>2093</v>
      </c>
      <c r="D39" s="23"/>
      <c r="E39" s="38"/>
      <c r="F39" s="38"/>
      <c r="G39" s="38"/>
      <c r="H39" s="38"/>
      <c r="I39" s="23"/>
      <c r="J39" s="23"/>
    </row>
    <row r="40" spans="1:10" hidden="1">
      <c r="A40" s="37"/>
      <c r="B40" s="23"/>
      <c r="C40" s="23"/>
      <c r="D40" s="23"/>
      <c r="E40" s="38"/>
      <c r="F40" s="38"/>
      <c r="G40" s="38"/>
      <c r="H40" s="38"/>
      <c r="I40" s="23"/>
      <c r="J40" s="23"/>
    </row>
    <row r="41" spans="1:10" hidden="1">
      <c r="A41" s="37"/>
      <c r="B41" s="23"/>
      <c r="C41" s="23"/>
      <c r="D41" s="23"/>
      <c r="E41" s="39" t="s">
        <v>499</v>
      </c>
      <c r="F41" s="39" t="s">
        <v>500</v>
      </c>
      <c r="G41" s="39" t="s">
        <v>501</v>
      </c>
      <c r="H41" s="39"/>
      <c r="I41" s="23"/>
      <c r="J41" s="23"/>
    </row>
    <row r="42" spans="1:10">
      <c r="A42" s="37"/>
      <c r="B42" s="23"/>
      <c r="C42" s="23" t="s">
        <v>435</v>
      </c>
      <c r="D42" s="23" t="s">
        <v>436</v>
      </c>
      <c r="E42" s="38"/>
      <c r="F42" s="38"/>
      <c r="G42" s="38"/>
      <c r="H42" s="38"/>
      <c r="I42" s="23" t="s">
        <v>437</v>
      </c>
      <c r="J42" s="23" t="s">
        <v>438</v>
      </c>
    </row>
    <row r="43" spans="1:10">
      <c r="A43" s="37"/>
      <c r="B43" s="23"/>
      <c r="C43" s="23" t="s">
        <v>439</v>
      </c>
      <c r="D43" s="24" t="s">
        <v>2521</v>
      </c>
      <c r="E43" s="74" t="s">
        <v>3062</v>
      </c>
      <c r="F43" s="74" t="s">
        <v>3063</v>
      </c>
      <c r="G43" s="74" t="s">
        <v>3064</v>
      </c>
      <c r="H43" s="74" t="s">
        <v>2621</v>
      </c>
      <c r="I43" s="22"/>
      <c r="J43" s="23"/>
    </row>
    <row r="44" spans="1:10" ht="24.95" customHeight="1">
      <c r="A44" s="25"/>
      <c r="B44" s="25"/>
      <c r="C44" s="25" t="s">
        <v>440</v>
      </c>
      <c r="D44" s="24"/>
      <c r="E44" s="26" t="str">
        <f>TEXT(DATE(MID(E46,7,4),MID(E46,4,2),MID(E46,1,2)),"dd/MM/yyyy")&amp;" - "&amp;TEXT(DATE(MID(E47,7,4),MID(E47,4,2),MID(E47,1,2)),"dd/MM/yyyy")</f>
        <v>01/01/2020 - 31/12/2020</v>
      </c>
      <c r="F44" s="26" t="str">
        <f>TEXT(DATE(MID(F46,7,4),MID(F46,4,2),MID(F46,1,2)),"dd/MM/yyyy")&amp;" - "&amp;TEXT(DATE(MID(F47,7,4),MID(F47,4,2),MID(F47,1,2)),"dd/MM/yyyy")</f>
        <v>01/01/2020 - 31/12/2020</v>
      </c>
      <c r="G44" s="26" t="str">
        <f>TEXT(DATE(MID(G46,7,4),MID(G46,4,2),MID(G46,1,2)),"dd/MM/yyyy")&amp;" - "&amp;TEXT(DATE(MID(G47,7,4),MID(G47,4,2),MID(G47,1,2)),"dd/MM/yyyy")</f>
        <v>01/01/2020 - 31/12/2020</v>
      </c>
      <c r="H44" s="26" t="str">
        <f>TEXT(DATE(MID(H46,7,4),MID(H46,4,2),MID(H46,1,2)),"dd/MM/yyyy")&amp;" - "&amp;TEXT(DATE(MID(H47,7,4),MID(H47,4,2),MID(H47,1,2)),"dd/MM/yyyy")</f>
        <v>01/01/2020 - 31/12/2020</v>
      </c>
      <c r="I44" s="27"/>
      <c r="J44" s="25"/>
    </row>
    <row r="45" spans="1:10" ht="24.95" customHeight="1">
      <c r="A45" s="25"/>
      <c r="B45" s="25"/>
      <c r="C45" s="25" t="s">
        <v>441</v>
      </c>
      <c r="D45" s="24"/>
      <c r="E45" s="26" t="str">
        <f>StartUp!$E$8</f>
        <v>JOD</v>
      </c>
      <c r="F45" s="26" t="str">
        <f>StartUp!$E$8</f>
        <v>JOD</v>
      </c>
      <c r="G45" s="26" t="str">
        <f>StartUp!$E$8</f>
        <v>JOD</v>
      </c>
      <c r="H45" s="26" t="str">
        <f>StartUp!$E$8</f>
        <v>JOD</v>
      </c>
      <c r="I45" s="27"/>
      <c r="J45" s="25"/>
    </row>
    <row r="46" spans="1:10" ht="24.95" hidden="1" customHeight="1">
      <c r="A46" s="25"/>
      <c r="B46" s="25"/>
      <c r="C46" s="25" t="s">
        <v>442</v>
      </c>
      <c r="D46" s="28"/>
      <c r="E46" s="29" t="s">
        <v>2183</v>
      </c>
      <c r="F46" s="29" t="s">
        <v>2183</v>
      </c>
      <c r="G46" s="29" t="s">
        <v>2183</v>
      </c>
      <c r="H46" s="29" t="s">
        <v>2183</v>
      </c>
      <c r="I46" s="27"/>
      <c r="J46" s="25"/>
    </row>
    <row r="47" spans="1:10" ht="24.95" hidden="1" customHeight="1">
      <c r="A47" s="25"/>
      <c r="B47" s="25"/>
      <c r="C47" s="25" t="s">
        <v>443</v>
      </c>
      <c r="D47" s="28"/>
      <c r="E47" s="29" t="s">
        <v>2184</v>
      </c>
      <c r="F47" s="29" t="s">
        <v>2184</v>
      </c>
      <c r="G47" s="29" t="s">
        <v>2184</v>
      </c>
      <c r="H47" s="29" t="s">
        <v>2184</v>
      </c>
      <c r="I47" s="27"/>
      <c r="J47" s="25"/>
    </row>
    <row r="48" spans="1:10">
      <c r="A48" s="37"/>
      <c r="B48" s="23"/>
      <c r="C48" s="23" t="s">
        <v>437</v>
      </c>
      <c r="D48" s="77"/>
      <c r="E48" s="34"/>
      <c r="F48" s="34"/>
      <c r="G48" s="34"/>
      <c r="H48" s="34"/>
      <c r="I48" s="22"/>
      <c r="J48" s="23"/>
    </row>
    <row r="49" spans="1:10">
      <c r="A49" s="37"/>
      <c r="B49" s="23"/>
      <c r="C49" s="23"/>
      <c r="D49" s="84" t="s">
        <v>3049</v>
      </c>
      <c r="E49" s="127"/>
      <c r="F49" s="127"/>
      <c r="G49" s="127"/>
      <c r="H49" s="127"/>
      <c r="I49" s="22"/>
      <c r="J49" s="23"/>
    </row>
    <row r="50" spans="1:10">
      <c r="A50" s="37"/>
      <c r="B50" s="23"/>
      <c r="C50" s="23"/>
      <c r="D50" s="124" t="s">
        <v>3050</v>
      </c>
      <c r="E50" s="127"/>
      <c r="F50" s="127"/>
      <c r="G50" s="127"/>
      <c r="H50" s="127"/>
      <c r="I50" s="22"/>
      <c r="J50" s="23"/>
    </row>
    <row r="51" spans="1:10">
      <c r="A51" s="37" t="s">
        <v>502</v>
      </c>
      <c r="B51" s="23" t="s">
        <v>503</v>
      </c>
      <c r="C51" s="23"/>
      <c r="D51" s="87" t="s">
        <v>3051</v>
      </c>
      <c r="E51" s="129"/>
      <c r="F51" s="129"/>
      <c r="G51" s="129"/>
      <c r="H51" s="128">
        <f t="shared" ref="H51:H56" si="2">SUM(E51:G51)</f>
        <v>0</v>
      </c>
      <c r="I51" s="22"/>
      <c r="J51" s="23"/>
    </row>
    <row r="52" spans="1:10">
      <c r="A52" s="37" t="s">
        <v>504</v>
      </c>
      <c r="B52" s="23" t="s">
        <v>503</v>
      </c>
      <c r="C52" s="23"/>
      <c r="D52" s="87" t="s">
        <v>3052</v>
      </c>
      <c r="E52" s="129"/>
      <c r="F52" s="129"/>
      <c r="G52" s="129"/>
      <c r="H52" s="128">
        <f t="shared" si="2"/>
        <v>0</v>
      </c>
      <c r="I52" s="22"/>
      <c r="J52" s="23"/>
    </row>
    <row r="53" spans="1:10">
      <c r="A53" s="37" t="s">
        <v>505</v>
      </c>
      <c r="B53" s="23" t="s">
        <v>503</v>
      </c>
      <c r="C53" s="23"/>
      <c r="D53" s="87" t="s">
        <v>2610</v>
      </c>
      <c r="E53" s="129"/>
      <c r="F53" s="129"/>
      <c r="G53" s="129"/>
      <c r="H53" s="128">
        <f t="shared" si="2"/>
        <v>0</v>
      </c>
      <c r="I53" s="22"/>
      <c r="J53" s="23"/>
    </row>
    <row r="54" spans="1:10">
      <c r="A54" s="37" t="s">
        <v>506</v>
      </c>
      <c r="B54" s="23" t="s">
        <v>503</v>
      </c>
      <c r="C54" s="23"/>
      <c r="D54" s="87" t="s">
        <v>2611</v>
      </c>
      <c r="E54" s="129"/>
      <c r="F54" s="129"/>
      <c r="G54" s="129"/>
      <c r="H54" s="128">
        <f t="shared" si="2"/>
        <v>0</v>
      </c>
      <c r="I54" s="22"/>
      <c r="J54" s="23"/>
    </row>
    <row r="55" spans="1:10">
      <c r="A55" s="37" t="s">
        <v>507</v>
      </c>
      <c r="B55" s="23" t="s">
        <v>503</v>
      </c>
      <c r="C55" s="23"/>
      <c r="D55" s="87" t="s">
        <v>3025</v>
      </c>
      <c r="E55" s="129"/>
      <c r="F55" s="129"/>
      <c r="G55" s="129"/>
      <c r="H55" s="128">
        <f t="shared" si="2"/>
        <v>0</v>
      </c>
      <c r="I55" s="22"/>
      <c r="J55" s="23"/>
    </row>
    <row r="56" spans="1:10">
      <c r="A56" s="37" t="s">
        <v>508</v>
      </c>
      <c r="B56" s="23" t="s">
        <v>503</v>
      </c>
      <c r="C56" s="23"/>
      <c r="D56" s="87" t="s">
        <v>3053</v>
      </c>
      <c r="E56" s="128">
        <f>E51+E52+E53-E54+E55</f>
        <v>0</v>
      </c>
      <c r="F56" s="128">
        <f>F51+F52+F53-F54+F55</f>
        <v>0</v>
      </c>
      <c r="G56" s="128">
        <f>G51+G52+G53-G54+G55</f>
        <v>0</v>
      </c>
      <c r="H56" s="128">
        <f t="shared" si="2"/>
        <v>0</v>
      </c>
      <c r="I56" s="22"/>
      <c r="J56" s="23"/>
    </row>
    <row r="57" spans="1:10">
      <c r="A57" s="37"/>
      <c r="B57" s="23"/>
      <c r="C57" s="23"/>
      <c r="D57" s="124" t="s">
        <v>3054</v>
      </c>
      <c r="E57" s="127"/>
      <c r="F57" s="127"/>
      <c r="G57" s="127"/>
      <c r="H57" s="127"/>
      <c r="I57" s="22"/>
      <c r="J57" s="23"/>
    </row>
    <row r="58" spans="1:10">
      <c r="A58" s="40" t="s">
        <v>502</v>
      </c>
      <c r="B58" s="23" t="s">
        <v>509</v>
      </c>
      <c r="C58" s="23"/>
      <c r="D58" s="87" t="s">
        <v>3055</v>
      </c>
      <c r="E58" s="129"/>
      <c r="F58" s="129"/>
      <c r="G58" s="129"/>
      <c r="H58" s="128">
        <f t="shared" ref="H58:H68" si="3">SUM(E58:G58)</f>
        <v>0</v>
      </c>
      <c r="I58" s="22"/>
      <c r="J58" s="23"/>
    </row>
    <row r="59" spans="1:10">
      <c r="A59" s="37" t="s">
        <v>504</v>
      </c>
      <c r="B59" s="23" t="s">
        <v>509</v>
      </c>
      <c r="C59" s="23"/>
      <c r="D59" s="87" t="s">
        <v>3052</v>
      </c>
      <c r="E59" s="129"/>
      <c r="F59" s="129"/>
      <c r="G59" s="129"/>
      <c r="H59" s="128">
        <f t="shared" si="3"/>
        <v>0</v>
      </c>
      <c r="I59" s="22"/>
      <c r="J59" s="23"/>
    </row>
    <row r="60" spans="1:10">
      <c r="A60" s="37" t="s">
        <v>510</v>
      </c>
      <c r="B60" s="23" t="s">
        <v>509</v>
      </c>
      <c r="C60" s="23"/>
      <c r="D60" s="87" t="s">
        <v>3056</v>
      </c>
      <c r="E60" s="129"/>
      <c r="F60" s="129"/>
      <c r="G60" s="129"/>
      <c r="H60" s="128">
        <f t="shared" si="3"/>
        <v>0</v>
      </c>
      <c r="I60" s="22"/>
      <c r="J60" s="23"/>
    </row>
    <row r="61" spans="1:10">
      <c r="A61" s="37" t="s">
        <v>511</v>
      </c>
      <c r="B61" s="23" t="s">
        <v>509</v>
      </c>
      <c r="C61" s="23"/>
      <c r="D61" s="87" t="s">
        <v>2993</v>
      </c>
      <c r="E61" s="129"/>
      <c r="F61" s="129"/>
      <c r="G61" s="129"/>
      <c r="H61" s="128">
        <f t="shared" si="3"/>
        <v>0</v>
      </c>
      <c r="I61" s="22"/>
      <c r="J61" s="23"/>
    </row>
    <row r="62" spans="1:10">
      <c r="A62" s="37" t="s">
        <v>506</v>
      </c>
      <c r="B62" s="23" t="s">
        <v>509</v>
      </c>
      <c r="C62" s="23"/>
      <c r="D62" s="87" t="s">
        <v>2611</v>
      </c>
      <c r="E62" s="129"/>
      <c r="F62" s="129"/>
      <c r="G62" s="129"/>
      <c r="H62" s="128">
        <f t="shared" si="3"/>
        <v>0</v>
      </c>
      <c r="I62" s="22"/>
      <c r="J62" s="23"/>
    </row>
    <row r="63" spans="1:10">
      <c r="A63" s="37" t="s">
        <v>507</v>
      </c>
      <c r="B63" s="23" t="s">
        <v>509</v>
      </c>
      <c r="C63" s="23"/>
      <c r="D63" s="87" t="s">
        <v>3025</v>
      </c>
      <c r="E63" s="129"/>
      <c r="F63" s="129"/>
      <c r="G63" s="129"/>
      <c r="H63" s="128">
        <f t="shared" si="3"/>
        <v>0</v>
      </c>
      <c r="I63" s="22"/>
      <c r="J63" s="23"/>
    </row>
    <row r="64" spans="1:10">
      <c r="A64" s="41" t="s">
        <v>508</v>
      </c>
      <c r="B64" s="23" t="s">
        <v>509</v>
      </c>
      <c r="C64" s="23"/>
      <c r="D64" s="87" t="s">
        <v>3057</v>
      </c>
      <c r="E64" s="128">
        <f>E58+E59+E60+E61-E62+E63</f>
        <v>0</v>
      </c>
      <c r="F64" s="128">
        <f>F58+F59+F60+F61-F62+F63</f>
        <v>0</v>
      </c>
      <c r="G64" s="128">
        <f>G58+G59+G60+G61-G62+G63</f>
        <v>0</v>
      </c>
      <c r="H64" s="128">
        <f t="shared" si="3"/>
        <v>0</v>
      </c>
      <c r="I64" s="22"/>
      <c r="J64" s="23"/>
    </row>
    <row r="65" spans="1:10">
      <c r="A65" s="41" t="s">
        <v>508</v>
      </c>
      <c r="B65" s="23"/>
      <c r="C65" s="23"/>
      <c r="D65" s="123" t="s">
        <v>3058</v>
      </c>
      <c r="E65" s="128">
        <f>E56-E64</f>
        <v>0</v>
      </c>
      <c r="F65" s="128">
        <f>F56-F64</f>
        <v>0</v>
      </c>
      <c r="G65" s="128">
        <f>G56-G64</f>
        <v>0</v>
      </c>
      <c r="H65" s="128">
        <f t="shared" si="3"/>
        <v>0</v>
      </c>
      <c r="J65" s="23"/>
    </row>
    <row r="66" spans="1:10">
      <c r="A66" s="37" t="s">
        <v>512</v>
      </c>
      <c r="B66" s="23"/>
      <c r="C66" s="23"/>
      <c r="D66" s="123" t="s">
        <v>3059</v>
      </c>
      <c r="E66" s="129"/>
      <c r="F66" s="129"/>
      <c r="G66" s="129"/>
      <c r="H66" s="128">
        <f t="shared" si="3"/>
        <v>0</v>
      </c>
      <c r="J66" s="23"/>
    </row>
    <row r="67" spans="1:10">
      <c r="A67" s="37" t="s">
        <v>513</v>
      </c>
      <c r="B67" s="23"/>
      <c r="C67" s="23"/>
      <c r="D67" s="123" t="s">
        <v>3060</v>
      </c>
      <c r="E67" s="129"/>
      <c r="F67" s="129"/>
      <c r="G67" s="129"/>
      <c r="H67" s="128">
        <f t="shared" si="3"/>
        <v>0</v>
      </c>
      <c r="J67" s="23"/>
    </row>
    <row r="68" spans="1:10">
      <c r="A68" s="37" t="s">
        <v>514</v>
      </c>
      <c r="B68" s="23"/>
      <c r="C68" s="23"/>
      <c r="D68" s="123" t="s">
        <v>3061</v>
      </c>
      <c r="E68" s="128">
        <f>E65+E66+E67</f>
        <v>0</v>
      </c>
      <c r="F68" s="128">
        <f>F65+F66+F67</f>
        <v>0</v>
      </c>
      <c r="G68" s="128">
        <f>G65+G66+G67</f>
        <v>0</v>
      </c>
      <c r="H68" s="128">
        <f t="shared" si="3"/>
        <v>0</v>
      </c>
      <c r="I68" s="59" t="s">
        <v>2229</v>
      </c>
      <c r="J68" s="23"/>
    </row>
    <row r="69" spans="1:10">
      <c r="A69" s="37"/>
      <c r="B69" s="23"/>
      <c r="C69" s="23" t="s">
        <v>437</v>
      </c>
      <c r="D69" s="22"/>
      <c r="E69" s="34"/>
      <c r="F69" s="34"/>
      <c r="G69" s="34"/>
      <c r="H69" s="34"/>
      <c r="I69" s="22"/>
      <c r="J69" s="23"/>
    </row>
    <row r="70" spans="1:10">
      <c r="A70" s="37"/>
      <c r="B70" s="23"/>
      <c r="C70" s="23" t="s">
        <v>457</v>
      </c>
      <c r="D70" s="23"/>
      <c r="E70" s="38"/>
      <c r="F70" s="38"/>
      <c r="G70" s="38"/>
      <c r="H70" s="38"/>
      <c r="I70" s="23"/>
      <c r="J70" s="23" t="s">
        <v>458</v>
      </c>
    </row>
  </sheetData>
  <sheetProtection algorithmName="SHA-512" hashValue="F/pysca7XLSpgsOQ5fyX0J/8kbrS7pcFXpCq0d2N/h0N4j9YnPamtL6JZH+JN4lbZDZi1VanaIrf7K+Zlv1E7Q==" saltValue="v/1epDFGTVthQ+tLo1hoUg==" spinCount="100000" sheet="1" objects="1" scenarios="1" formatColumns="0" formatRows="0"/>
  <dataValidations count="1">
    <dataValidation type="custom" allowBlank="1" showInputMessage="1" showErrorMessage="1" error="Please enter a numeric value upto 2 decimal places only" sqref="E24:H34 E17:H22 E58:H68 E51:H56" xr:uid="{00000000-0002-0000-0F00-000000000000}">
      <formula1>AND(ISNUMBER(E17),IF(ISERR(FIND(".",E17)),TRUE,IF(LEN(E17)-FIND(".",E17)&lt;=2,TRUE,FALSE)))</formula1>
    </dataValidation>
  </dataValidations>
  <hyperlinks>
    <hyperlink ref="A17" r:id="rId1" xr:uid="{00000000-0004-0000-0F00-000000000000}"/>
    <hyperlink ref="A24" r:id="rId2" xr:uid="{00000000-0004-0000-0F00-000001000000}"/>
    <hyperlink ref="A30" r:id="rId3" xr:uid="{00000000-0004-0000-0F00-000002000000}"/>
    <hyperlink ref="A31" r:id="rId4" xr:uid="{00000000-0004-0000-0F00-000003000000}"/>
    <hyperlink ref="A51" r:id="rId5" xr:uid="{00000000-0004-0000-0F00-000004000000}"/>
    <hyperlink ref="A58" r:id="rId6" xr:uid="{00000000-0004-0000-0F00-000005000000}"/>
    <hyperlink ref="A64" r:id="rId7" xr:uid="{00000000-0004-0000-0F00-000006000000}"/>
    <hyperlink ref="A65" r:id="rId8" xr:uid="{00000000-0004-0000-0F00-000007000000}"/>
    <hyperlink ref="I34" tooltip="اظهار تفاصيل البند" display="اظهار تفاصيل البند" xr:uid="{0C646926-0449-4CE8-90F7-CF0C5A228D5F}"/>
    <hyperlink ref="I68" tooltip="اظهار تفاصيل البند" display="اظهار تفاصيل البند" xr:uid="{E5932784-AC1D-41EA-A165-22346863FD20}"/>
  </hyperlinks>
  <pageMargins left="0.7" right="0.7" top="0.75" bottom="0.75" header="0.3" footer="0.3"/>
  <drawing r:id="rId9"/>
  <legacyDrawing r:id="rId10"/>
  <controls>
    <mc:AlternateContent xmlns:mc="http://schemas.openxmlformats.org/markup-compatibility/2006">
      <mc:Choice Requires="x14">
        <control shapeId="10294" r:id="rId11" name="LegendBtn">
          <controlPr defaultSize="0" autoLine="0" r:id="rId12">
            <anchor>
              <from>
                <xdr:col>4</xdr:col>
                <xdr:colOff>1571625</xdr:colOff>
                <xdr:row>0</xdr:row>
                <xdr:rowOff>123825</xdr:rowOff>
              </from>
              <to>
                <xdr:col>5</xdr:col>
                <xdr:colOff>466725</xdr:colOff>
                <xdr:row>0</xdr:row>
                <xdr:rowOff>762000</xdr:rowOff>
              </to>
            </anchor>
          </controlPr>
        </control>
      </mc:Choice>
      <mc:Fallback>
        <control shapeId="10294" r:id="rId11" name="LegendBtn"/>
      </mc:Fallback>
    </mc:AlternateContent>
    <mc:AlternateContent xmlns:mc="http://schemas.openxmlformats.org/markup-compatibility/2006">
      <mc:Choice Requires="x14">
        <control shapeId="10293" r:id="rId13" name="HelpBtn">
          <controlPr defaultSize="0" autoLine="0" r:id="rId14">
            <anchor>
              <from>
                <xdr:col>4</xdr:col>
                <xdr:colOff>742950</xdr:colOff>
                <xdr:row>0</xdr:row>
                <xdr:rowOff>123825</xdr:rowOff>
              </from>
              <to>
                <xdr:col>4</xdr:col>
                <xdr:colOff>1381125</xdr:colOff>
                <xdr:row>0</xdr:row>
                <xdr:rowOff>762000</xdr:rowOff>
              </to>
            </anchor>
          </controlPr>
        </control>
      </mc:Choice>
      <mc:Fallback>
        <control shapeId="10293" r:id="rId13" name="HelpBtn"/>
      </mc:Fallback>
    </mc:AlternateContent>
    <mc:AlternateContent xmlns:mc="http://schemas.openxmlformats.org/markup-compatibility/2006">
      <mc:Choice Requires="x14">
        <control shapeId="10292" r:id="rId15" name="ToolboxBtn">
          <controlPr defaultSize="0" autoLine="0" r:id="rId16">
            <anchor>
              <from>
                <xdr:col>3</xdr:col>
                <xdr:colOff>3019425</xdr:colOff>
                <xdr:row>0</xdr:row>
                <xdr:rowOff>123825</xdr:rowOff>
              </from>
              <to>
                <xdr:col>4</xdr:col>
                <xdr:colOff>552450</xdr:colOff>
                <xdr:row>0</xdr:row>
                <xdr:rowOff>762000</xdr:rowOff>
              </to>
            </anchor>
          </controlPr>
        </control>
      </mc:Choice>
      <mc:Fallback>
        <control shapeId="10292" r:id="rId15" name="ToolboxBtn"/>
      </mc:Fallback>
    </mc:AlternateContent>
    <mc:AlternateContent xmlns:mc="http://schemas.openxmlformats.org/markup-compatibility/2006">
      <mc:Choice Requires="x14">
        <control shapeId="10291" r:id="rId17" name="HomeBtn">
          <controlPr defaultSize="0" autoLine="0" r:id="rId18">
            <anchor>
              <from>
                <xdr:col>3</xdr:col>
                <xdr:colOff>2200275</xdr:colOff>
                <xdr:row>0</xdr:row>
                <xdr:rowOff>123825</xdr:rowOff>
              </from>
              <to>
                <xdr:col>3</xdr:col>
                <xdr:colOff>2828925</xdr:colOff>
                <xdr:row>0</xdr:row>
                <xdr:rowOff>762000</xdr:rowOff>
              </to>
            </anchor>
          </controlPr>
        </control>
      </mc:Choice>
      <mc:Fallback>
        <control shapeId="10291" r:id="rId17"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dimension ref="A1:DZ233"/>
  <sheetViews>
    <sheetView showGridLines="0" rightToLeft="1" topLeftCell="C1" workbookViewId="0">
      <pane ySplit="2" topLeftCell="A228"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6" width="22.625" customWidth="1"/>
    <col min="7" max="7" width="25.625" customWidth="1"/>
    <col min="8" max="8" width="22.625" customWidth="1"/>
    <col min="9" max="9" width="25.625" customWidth="1"/>
    <col min="10" max="10" width="22.75" customWidth="1"/>
    <col min="11" max="11" width="20.625" customWidth="1"/>
  </cols>
  <sheetData>
    <row r="1" spans="1:130" ht="80.099999999999994" customHeight="1">
      <c r="A1" s="50" t="s">
        <v>1507</v>
      </c>
      <c r="B1" s="22"/>
      <c r="C1" s="22"/>
      <c r="D1" s="22"/>
      <c r="E1" s="22"/>
      <c r="F1" s="22"/>
      <c r="G1" s="22"/>
      <c r="H1" s="22"/>
      <c r="I1" s="22"/>
      <c r="J1" s="22"/>
      <c r="K1" s="22"/>
      <c r="L1" s="22"/>
    </row>
    <row r="2" spans="1:130" ht="24.95" customHeight="1">
      <c r="A2" s="55"/>
      <c r="B2" s="55"/>
      <c r="C2" s="55"/>
      <c r="D2" s="58" t="s">
        <v>2175</v>
      </c>
      <c r="E2" s="55"/>
      <c r="F2" s="55"/>
      <c r="G2" s="55"/>
      <c r="H2" s="55"/>
      <c r="I2" s="55"/>
      <c r="J2" s="55"/>
      <c r="K2" s="55"/>
      <c r="L2" s="55"/>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50" t="s">
        <v>2101</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c r="F7" s="23"/>
      <c r="G7" s="23"/>
      <c r="H7" s="23"/>
      <c r="I7" s="22"/>
      <c r="J7" s="22"/>
      <c r="K7" s="22"/>
      <c r="L7" s="22"/>
      <c r="M7" s="22"/>
    </row>
    <row r="8" spans="1:130">
      <c r="A8" s="23"/>
      <c r="B8" s="23"/>
      <c r="C8" s="23" t="s">
        <v>435</v>
      </c>
      <c r="D8" s="23" t="s">
        <v>436</v>
      </c>
      <c r="E8" s="23"/>
      <c r="F8" s="23"/>
      <c r="G8" s="23" t="s">
        <v>437</v>
      </c>
      <c r="H8" s="23" t="s">
        <v>438</v>
      </c>
      <c r="I8" s="22"/>
      <c r="J8" s="22"/>
      <c r="K8" s="22"/>
      <c r="L8" s="22"/>
      <c r="M8" s="22"/>
    </row>
    <row r="9" spans="1:130" ht="24.95" customHeight="1">
      <c r="A9" s="23"/>
      <c r="B9" s="23"/>
      <c r="C9" s="23" t="s">
        <v>459</v>
      </c>
      <c r="D9" s="137" t="s">
        <v>3088</v>
      </c>
      <c r="E9" s="138"/>
      <c r="F9" s="138"/>
      <c r="G9" s="23"/>
      <c r="H9" s="23"/>
      <c r="I9" s="22"/>
      <c r="J9" s="22"/>
      <c r="K9" s="22"/>
      <c r="L9" s="22"/>
      <c r="M9" s="22"/>
    </row>
    <row r="10" spans="1:130" ht="24.95" customHeight="1">
      <c r="A10" s="23"/>
      <c r="B10" s="23"/>
      <c r="C10" s="23" t="s">
        <v>439</v>
      </c>
      <c r="D10" s="24" t="s">
        <v>2521</v>
      </c>
      <c r="E10" s="74" t="s">
        <v>2543</v>
      </c>
      <c r="F10" s="74" t="s">
        <v>2543</v>
      </c>
      <c r="G10" s="22"/>
      <c r="H10" s="23"/>
      <c r="I10" s="22"/>
      <c r="J10" s="22"/>
      <c r="K10" s="22"/>
      <c r="L10" s="22"/>
      <c r="M10" s="22"/>
    </row>
    <row r="11" spans="1:130" ht="24.95" customHeight="1">
      <c r="A11" s="25"/>
      <c r="B11" s="25"/>
      <c r="C11" s="25" t="s">
        <v>440</v>
      </c>
      <c r="D11" s="24"/>
      <c r="E11" s="26" t="str">
        <f>TEXT(DATE(MID(E13,7,4),MID(E13,4,2),MID(E13,1,2)),"dd/MM/yyyy")&amp;" - "&amp;TEXT(DATE(MID(E14,7,4),MID(E14,4,2),MID(E14,1,2)),"dd/MM/yyyy")</f>
        <v>01/01/2021 - 30/09/2021</v>
      </c>
      <c r="F11" s="26" t="str">
        <f>TEXT(DATE(MID(F13,7,4),MID(F13,4,2),MID(F13,1,2)),"dd/MM/yyyy")&amp;" - "&amp;TEXT(DATE(MID(F14,7,4),MID(F14,4,2),MID(F14,1,2)),"dd/MM/yyyy")</f>
        <v>01/01/2020 - 31/12/2020</v>
      </c>
      <c r="G11" s="27"/>
      <c r="H11" s="25"/>
      <c r="I11" s="27"/>
      <c r="J11" s="27"/>
      <c r="K11" s="27"/>
      <c r="L11" s="27"/>
      <c r="M11" s="27"/>
    </row>
    <row r="12" spans="1:130" ht="24.95" customHeight="1">
      <c r="A12" s="25"/>
      <c r="B12" s="25"/>
      <c r="C12" s="25" t="s">
        <v>441</v>
      </c>
      <c r="D12" s="24"/>
      <c r="E12" s="26" t="str">
        <f>StartUp!$E$8</f>
        <v>JOD</v>
      </c>
      <c r="F12" s="26" t="str">
        <f>StartUp!$E$8</f>
        <v>JOD</v>
      </c>
      <c r="G12" s="27"/>
      <c r="H12" s="25"/>
      <c r="I12" s="27"/>
      <c r="J12" s="27"/>
      <c r="K12" s="27"/>
      <c r="L12" s="27"/>
      <c r="M12" s="27"/>
    </row>
    <row r="13" spans="1:130" ht="24.95" hidden="1" customHeight="1">
      <c r="A13" s="25"/>
      <c r="B13" s="25"/>
      <c r="C13" s="25" t="s">
        <v>442</v>
      </c>
      <c r="D13" s="28"/>
      <c r="E13" s="29" t="s">
        <v>2157</v>
      </c>
      <c r="F13" s="29" t="s">
        <v>2183</v>
      </c>
      <c r="G13" s="27"/>
      <c r="H13" s="25"/>
      <c r="I13" s="27"/>
      <c r="J13" s="27"/>
      <c r="K13" s="27"/>
      <c r="L13" s="27"/>
      <c r="M13" s="27"/>
    </row>
    <row r="14" spans="1:130" ht="24.95" hidden="1" customHeight="1">
      <c r="A14" s="25"/>
      <c r="B14" s="25"/>
      <c r="C14" s="25" t="s">
        <v>443</v>
      </c>
      <c r="D14" s="28"/>
      <c r="E14" s="29" t="s">
        <v>2118</v>
      </c>
      <c r="F14" s="29" t="s">
        <v>2184</v>
      </c>
      <c r="G14" s="27"/>
      <c r="H14" s="25"/>
      <c r="I14" s="27"/>
      <c r="J14" s="27"/>
      <c r="K14" s="27"/>
      <c r="L14" s="27"/>
      <c r="M14" s="27"/>
    </row>
    <row r="15" spans="1:130">
      <c r="A15" s="23"/>
      <c r="B15" s="23"/>
      <c r="C15" s="23" t="s">
        <v>437</v>
      </c>
      <c r="D15" s="77"/>
      <c r="E15" s="22"/>
      <c r="F15" s="22"/>
      <c r="G15" s="22"/>
      <c r="H15" s="23"/>
      <c r="I15" s="22"/>
      <c r="J15" s="22"/>
      <c r="K15" s="22"/>
      <c r="L15" s="22"/>
      <c r="M15" s="22"/>
    </row>
    <row r="16" spans="1:130">
      <c r="A16" s="23"/>
      <c r="B16" s="23"/>
      <c r="C16" s="23"/>
      <c r="D16" s="84" t="s">
        <v>3087</v>
      </c>
      <c r="E16" s="89"/>
      <c r="F16" s="89"/>
      <c r="G16" s="22"/>
      <c r="H16" s="23"/>
      <c r="I16" s="22"/>
      <c r="J16" s="22"/>
      <c r="K16" s="22"/>
      <c r="L16" s="22"/>
      <c r="M16" s="22"/>
    </row>
    <row r="17" spans="1:13">
      <c r="A17" s="23" t="s">
        <v>460</v>
      </c>
      <c r="B17" s="23"/>
      <c r="C17" s="23"/>
      <c r="D17" s="123" t="s">
        <v>2545</v>
      </c>
      <c r="E17" s="130"/>
      <c r="F17" s="130"/>
      <c r="G17" s="22"/>
      <c r="H17" s="23"/>
      <c r="I17" s="22"/>
      <c r="J17" s="22"/>
      <c r="K17" s="22"/>
      <c r="L17" s="22"/>
      <c r="M17" s="22"/>
    </row>
    <row r="18" spans="1:13">
      <c r="A18" s="23" t="s">
        <v>461</v>
      </c>
      <c r="B18" s="23"/>
      <c r="C18" s="23"/>
      <c r="D18" s="123" t="s">
        <v>3076</v>
      </c>
      <c r="E18" s="130"/>
      <c r="F18" s="130"/>
      <c r="H18" s="23"/>
      <c r="I18" s="22"/>
      <c r="J18" s="22"/>
      <c r="K18" s="22"/>
      <c r="L18" s="22"/>
      <c r="M18" s="22"/>
    </row>
    <row r="19" spans="1:13">
      <c r="A19" s="23" t="s">
        <v>462</v>
      </c>
      <c r="B19" s="23"/>
      <c r="C19" s="23"/>
      <c r="D19" s="123" t="s">
        <v>3077</v>
      </c>
      <c r="E19" s="130"/>
      <c r="F19" s="130"/>
      <c r="H19" s="23"/>
      <c r="I19" s="22"/>
      <c r="J19" s="22"/>
      <c r="K19" s="22"/>
      <c r="L19" s="22"/>
      <c r="M19" s="22"/>
    </row>
    <row r="20" spans="1:13">
      <c r="A20" s="23" t="s">
        <v>463</v>
      </c>
      <c r="B20" s="23"/>
      <c r="C20" s="23"/>
      <c r="D20" s="123" t="s">
        <v>3082</v>
      </c>
      <c r="E20" s="130"/>
      <c r="F20" s="130"/>
      <c r="H20" s="23"/>
      <c r="I20" s="22"/>
      <c r="J20" s="22"/>
      <c r="K20" s="22"/>
      <c r="L20" s="22"/>
      <c r="M20" s="22"/>
    </row>
    <row r="21" spans="1:13">
      <c r="A21" s="23" t="s">
        <v>464</v>
      </c>
      <c r="B21" s="23"/>
      <c r="C21" s="23"/>
      <c r="D21" s="123" t="s">
        <v>3083</v>
      </c>
      <c r="E21" s="128">
        <f>E18-E19+E20</f>
        <v>0</v>
      </c>
      <c r="F21" s="128">
        <f>F18-F19+F20</f>
        <v>0</v>
      </c>
      <c r="H21" s="23"/>
      <c r="I21" s="22"/>
      <c r="J21" s="22"/>
      <c r="K21" s="22"/>
      <c r="L21" s="22"/>
      <c r="M21" s="22"/>
    </row>
    <row r="22" spans="1:13">
      <c r="A22" s="23" t="s">
        <v>465</v>
      </c>
      <c r="B22" s="23"/>
      <c r="C22" s="23"/>
      <c r="D22" s="123" t="s">
        <v>2549</v>
      </c>
      <c r="E22" s="128">
        <f>E17+E21</f>
        <v>0</v>
      </c>
      <c r="F22" s="128">
        <f>F17+F21</f>
        <v>0</v>
      </c>
      <c r="G22" s="59" t="s">
        <v>2229</v>
      </c>
      <c r="H22" s="23"/>
      <c r="I22" s="22"/>
      <c r="J22" s="22"/>
      <c r="K22" s="22"/>
      <c r="L22" s="22"/>
      <c r="M22" s="22"/>
    </row>
    <row r="23" spans="1:13" hidden="1">
      <c r="A23" s="23"/>
      <c r="B23" s="23"/>
      <c r="C23" s="23" t="s">
        <v>437</v>
      </c>
      <c r="D23" s="22"/>
      <c r="E23" s="22"/>
      <c r="F23" s="22"/>
      <c r="G23" s="22"/>
      <c r="H23" s="23"/>
      <c r="I23" s="22"/>
      <c r="J23" s="22"/>
      <c r="K23" s="22"/>
      <c r="L23" s="22"/>
      <c r="M23" s="22"/>
    </row>
    <row r="24" spans="1:13" hidden="1">
      <c r="A24" s="23"/>
      <c r="B24" s="23"/>
      <c r="C24" s="23" t="s">
        <v>457</v>
      </c>
      <c r="D24" s="23"/>
      <c r="E24" s="23"/>
      <c r="F24" s="23"/>
      <c r="G24" s="23"/>
      <c r="H24" s="23" t="s">
        <v>458</v>
      </c>
      <c r="I24" s="22"/>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50" t="s">
        <v>1508</v>
      </c>
      <c r="D28" s="23"/>
      <c r="E28" s="23"/>
      <c r="F28" s="23"/>
      <c r="G28" s="23"/>
      <c r="H28" s="23"/>
      <c r="I28" s="23"/>
      <c r="J28" s="23"/>
      <c r="K28" s="23"/>
      <c r="L28" s="23"/>
    </row>
    <row r="29" spans="1:13" hidden="1">
      <c r="A29" s="23"/>
      <c r="B29" s="23"/>
      <c r="C29" s="23"/>
      <c r="D29" s="23"/>
      <c r="E29" s="23" t="s">
        <v>466</v>
      </c>
      <c r="F29" s="23" t="s">
        <v>467</v>
      </c>
      <c r="G29" s="23" t="s">
        <v>468</v>
      </c>
      <c r="H29" s="23" t="s">
        <v>469</v>
      </c>
      <c r="I29" s="23" t="s">
        <v>470</v>
      </c>
      <c r="J29" s="23" t="s">
        <v>465</v>
      </c>
      <c r="K29" s="23"/>
      <c r="L29" s="23"/>
    </row>
    <row r="30" spans="1:13" hidden="1">
      <c r="A30" s="23"/>
      <c r="B30" s="23"/>
      <c r="C30" s="23"/>
      <c r="D30" s="23" t="s">
        <v>471</v>
      </c>
      <c r="E30" s="23"/>
      <c r="F30" s="23"/>
      <c r="G30" s="23"/>
      <c r="H30" s="23"/>
      <c r="I30" s="23"/>
      <c r="J30" s="23"/>
      <c r="K30" s="23"/>
      <c r="L30" s="23"/>
    </row>
    <row r="31" spans="1:13">
      <c r="A31" s="23"/>
      <c r="B31" s="23"/>
      <c r="C31" s="23" t="s">
        <v>435</v>
      </c>
      <c r="D31" s="23" t="s">
        <v>472</v>
      </c>
      <c r="E31" s="23"/>
      <c r="F31" s="23"/>
      <c r="G31" s="23"/>
      <c r="H31" s="23"/>
      <c r="I31" s="23"/>
      <c r="J31" s="23"/>
      <c r="K31" s="23" t="s">
        <v>437</v>
      </c>
      <c r="L31" s="23" t="s">
        <v>438</v>
      </c>
    </row>
    <row r="32" spans="1:13" ht="24.95" customHeight="1">
      <c r="A32" s="23"/>
      <c r="B32" s="23"/>
      <c r="C32" s="23" t="s">
        <v>459</v>
      </c>
      <c r="D32" s="140" t="s">
        <v>3085</v>
      </c>
      <c r="E32" s="138"/>
      <c r="F32" s="138"/>
      <c r="G32" s="138"/>
      <c r="H32" s="138"/>
      <c r="I32" s="138"/>
      <c r="J32" s="138"/>
      <c r="K32" s="23"/>
      <c r="L32" s="23"/>
    </row>
    <row r="33" spans="1:12" ht="25.5">
      <c r="A33" s="23"/>
      <c r="B33" s="23"/>
      <c r="C33" s="32" t="s">
        <v>436</v>
      </c>
      <c r="D33" s="74" t="s">
        <v>2240</v>
      </c>
      <c r="E33" s="74" t="s">
        <v>2545</v>
      </c>
      <c r="F33" s="74" t="s">
        <v>3076</v>
      </c>
      <c r="G33" s="74" t="s">
        <v>3077</v>
      </c>
      <c r="H33" s="74" t="s">
        <v>3082</v>
      </c>
      <c r="I33" s="74" t="s">
        <v>2549</v>
      </c>
      <c r="J33" s="74" t="s">
        <v>2240</v>
      </c>
      <c r="K33" s="22"/>
      <c r="L33" s="23"/>
    </row>
    <row r="34" spans="1:12" ht="24.95" customHeight="1">
      <c r="A34" s="25"/>
      <c r="B34" s="25"/>
      <c r="C34" s="33" t="s">
        <v>440</v>
      </c>
      <c r="D34" s="24"/>
      <c r="E34" s="26" t="str">
        <f t="shared" ref="E34:J34" si="0">TEXT(DATE(MID(E36,7,4),MID(E36,4,2),MID(E36,1,2)),"dd/MM/yyyy")&amp;" - "&amp;TEXT(DATE(MID(E37,7,4),MID(E37,4,2),MID(E37,1,2)),"dd/MM/yyyy")</f>
        <v>01/01/2021 - 30/09/2021</v>
      </c>
      <c r="F34" s="26" t="str">
        <f t="shared" si="0"/>
        <v>01/01/2021 - 30/09/2021</v>
      </c>
      <c r="G34" s="26" t="str">
        <f t="shared" si="0"/>
        <v>01/01/2021 - 30/09/2021</v>
      </c>
      <c r="H34" s="26" t="str">
        <f t="shared" si="0"/>
        <v>01/01/2021 - 30/09/2021</v>
      </c>
      <c r="I34" s="26" t="str">
        <f t="shared" si="0"/>
        <v>01/01/2021 - 30/09/2021</v>
      </c>
      <c r="J34" s="26" t="str">
        <f t="shared" si="0"/>
        <v>01/01/2021 - 30/09/2021</v>
      </c>
      <c r="K34" s="27"/>
      <c r="L34" s="25"/>
    </row>
    <row r="35" spans="1:12" ht="24.95" customHeight="1">
      <c r="A35" s="25"/>
      <c r="B35" s="25"/>
      <c r="C35" s="33" t="s">
        <v>441</v>
      </c>
      <c r="D35" s="24"/>
      <c r="E35" s="26" t="str">
        <f>StartUp!$E$8</f>
        <v>JOD</v>
      </c>
      <c r="F35" s="26" t="str">
        <f>StartUp!$E$8</f>
        <v>JOD</v>
      </c>
      <c r="G35" s="26" t="str">
        <f>StartUp!$E$8</f>
        <v>JOD</v>
      </c>
      <c r="H35" s="26" t="str">
        <f>StartUp!$E$8</f>
        <v>JOD</v>
      </c>
      <c r="I35" s="26" t="str">
        <f>StartUp!$E$8</f>
        <v>JOD</v>
      </c>
      <c r="J35" s="26" t="str">
        <f>StartUp!$E$8</f>
        <v>JOD</v>
      </c>
      <c r="K35" s="27"/>
      <c r="L35" s="25"/>
    </row>
    <row r="36" spans="1:12" ht="24.95" hidden="1" customHeight="1">
      <c r="A36" s="25"/>
      <c r="B36" s="25"/>
      <c r="C36" s="33" t="s">
        <v>442</v>
      </c>
      <c r="D36" s="28"/>
      <c r="E36" s="29" t="s">
        <v>2157</v>
      </c>
      <c r="F36" s="29" t="s">
        <v>2157</v>
      </c>
      <c r="G36" s="29" t="s">
        <v>2157</v>
      </c>
      <c r="H36" s="29" t="s">
        <v>2157</v>
      </c>
      <c r="I36" s="29" t="s">
        <v>2157</v>
      </c>
      <c r="J36" s="29" t="s">
        <v>2157</v>
      </c>
      <c r="K36" s="27"/>
      <c r="L36" s="25"/>
    </row>
    <row r="37" spans="1:12" ht="24.95" hidden="1" customHeight="1">
      <c r="A37" s="25"/>
      <c r="B37" s="25"/>
      <c r="C37" s="33" t="s">
        <v>443</v>
      </c>
      <c r="D37" s="28"/>
      <c r="E37" s="29" t="s">
        <v>2118</v>
      </c>
      <c r="F37" s="29" t="s">
        <v>2118</v>
      </c>
      <c r="G37" s="29" t="s">
        <v>2118</v>
      </c>
      <c r="H37" s="29" t="s">
        <v>2118</v>
      </c>
      <c r="I37" s="29" t="s">
        <v>2118</v>
      </c>
      <c r="J37" s="29" t="s">
        <v>2118</v>
      </c>
      <c r="K37" s="27"/>
      <c r="L37" s="25"/>
    </row>
    <row r="38" spans="1:12">
      <c r="A38" s="23"/>
      <c r="B38" s="23"/>
      <c r="C38" s="23" t="s">
        <v>437</v>
      </c>
      <c r="D38" s="141" t="s">
        <v>3086</v>
      </c>
      <c r="E38" s="22"/>
      <c r="F38" s="22"/>
      <c r="G38" s="22"/>
      <c r="H38" s="22"/>
      <c r="I38" s="22"/>
      <c r="J38" s="22"/>
      <c r="K38" s="22"/>
      <c r="L38" s="23"/>
    </row>
    <row r="39" spans="1:12">
      <c r="A39" s="23"/>
      <c r="B39" s="23"/>
      <c r="C39" s="32"/>
      <c r="D39" s="139"/>
      <c r="E39" s="130"/>
      <c r="F39" s="130"/>
      <c r="G39" s="130"/>
      <c r="H39" s="130"/>
      <c r="I39" s="128">
        <f>E39+F39-G39+H39</f>
        <v>0</v>
      </c>
      <c r="J39" s="130"/>
      <c r="L39" s="23"/>
    </row>
    <row r="40" spans="1:12" hidden="1">
      <c r="A40" s="23"/>
      <c r="B40" s="23"/>
      <c r="C40" s="23" t="s">
        <v>437</v>
      </c>
      <c r="D40" s="22"/>
      <c r="E40" s="22"/>
      <c r="F40" s="22"/>
      <c r="G40" s="22"/>
      <c r="H40" s="22"/>
      <c r="I40" s="22"/>
      <c r="J40" s="22"/>
      <c r="K40" s="22"/>
      <c r="L40" s="23"/>
    </row>
    <row r="41" spans="1:12" hidden="1">
      <c r="A41" s="23"/>
      <c r="B41" s="23"/>
      <c r="C41" s="23" t="s">
        <v>457</v>
      </c>
      <c r="D41" s="23"/>
      <c r="E41" s="23"/>
      <c r="F41" s="23"/>
      <c r="G41" s="23"/>
      <c r="H41" s="23"/>
      <c r="I41" s="23"/>
      <c r="J41" s="23"/>
      <c r="K41" s="23"/>
      <c r="L41" s="23" t="s">
        <v>458</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5" customHeight="1">
      <c r="A44" s="23"/>
      <c r="B44" s="23" t="b">
        <v>1</v>
      </c>
      <c r="C44" s="50" t="s">
        <v>2100</v>
      </c>
      <c r="D44" s="23"/>
      <c r="E44" s="23"/>
      <c r="F44" s="23"/>
      <c r="G44" s="23"/>
      <c r="H44" s="23"/>
      <c r="I44" s="23"/>
      <c r="J44" s="23"/>
      <c r="K44" s="23"/>
      <c r="L44" s="23"/>
    </row>
    <row r="45" spans="1:12" hidden="1">
      <c r="A45" s="23"/>
      <c r="B45" s="23"/>
      <c r="C45" s="23"/>
      <c r="D45" s="23"/>
      <c r="E45" s="23" t="s">
        <v>466</v>
      </c>
      <c r="F45" s="23" t="s">
        <v>467</v>
      </c>
      <c r="G45" s="23" t="s">
        <v>468</v>
      </c>
      <c r="H45" s="23" t="s">
        <v>469</v>
      </c>
      <c r="I45" s="23" t="s">
        <v>470</v>
      </c>
      <c r="J45" s="23" t="s">
        <v>465</v>
      </c>
      <c r="K45" s="23"/>
      <c r="L45" s="23"/>
    </row>
    <row r="46" spans="1:12" hidden="1">
      <c r="A46" s="23"/>
      <c r="B46" s="23"/>
      <c r="C46" s="23"/>
      <c r="D46" s="23" t="s">
        <v>471</v>
      </c>
      <c r="E46" s="23"/>
      <c r="F46" s="23"/>
      <c r="G46" s="23"/>
      <c r="H46" s="23"/>
      <c r="I46" s="23"/>
      <c r="J46" s="23"/>
      <c r="K46" s="23"/>
      <c r="L46" s="23"/>
    </row>
    <row r="47" spans="1:12">
      <c r="A47" s="23"/>
      <c r="B47" s="23"/>
      <c r="C47" s="23" t="s">
        <v>435</v>
      </c>
      <c r="D47" s="23" t="s">
        <v>472</v>
      </c>
      <c r="E47" s="23"/>
      <c r="F47" s="23"/>
      <c r="G47" s="23"/>
      <c r="H47" s="23"/>
      <c r="I47" s="23"/>
      <c r="J47" s="23"/>
      <c r="K47" s="23" t="s">
        <v>437</v>
      </c>
      <c r="L47" s="23" t="s">
        <v>438</v>
      </c>
    </row>
    <row r="48" spans="1:12" ht="24.95" customHeight="1">
      <c r="A48" s="23"/>
      <c r="B48" s="23"/>
      <c r="C48" s="23" t="s">
        <v>459</v>
      </c>
      <c r="D48" s="140" t="s">
        <v>3085</v>
      </c>
      <c r="E48" s="138"/>
      <c r="F48" s="138"/>
      <c r="G48" s="138"/>
      <c r="H48" s="138"/>
      <c r="I48" s="138"/>
      <c r="J48" s="138"/>
      <c r="K48" s="23"/>
      <c r="L48" s="23"/>
    </row>
    <row r="49" spans="1:12" ht="25.5">
      <c r="A49" s="23"/>
      <c r="B49" s="23"/>
      <c r="C49" s="32" t="s">
        <v>436</v>
      </c>
      <c r="D49" s="74" t="s">
        <v>2240</v>
      </c>
      <c r="E49" s="74" t="s">
        <v>2545</v>
      </c>
      <c r="F49" s="74" t="s">
        <v>3076</v>
      </c>
      <c r="G49" s="74" t="s">
        <v>3077</v>
      </c>
      <c r="H49" s="74" t="s">
        <v>3082</v>
      </c>
      <c r="I49" s="74" t="s">
        <v>2549</v>
      </c>
      <c r="J49" s="74" t="s">
        <v>2240</v>
      </c>
      <c r="K49" s="22"/>
      <c r="L49" s="23"/>
    </row>
    <row r="50" spans="1:12" ht="24.95" customHeight="1">
      <c r="A50" s="25"/>
      <c r="B50" s="25"/>
      <c r="C50" s="33" t="s">
        <v>440</v>
      </c>
      <c r="D50" s="24"/>
      <c r="E50" s="26" t="str">
        <f t="shared" ref="E50:J50" si="1">TEXT(DATE(MID(E52,7,4),MID(E52,4,2),MID(E52,1,2)),"dd/MM/yyyy")&amp;" - "&amp;TEXT(DATE(MID(E53,7,4),MID(E53,4,2),MID(E53,1,2)),"dd/MM/yyyy")</f>
        <v>01/01/2020 - 31/12/2020</v>
      </c>
      <c r="F50" s="26" t="str">
        <f t="shared" si="1"/>
        <v>01/01/2020 - 31/12/2020</v>
      </c>
      <c r="G50" s="26" t="str">
        <f t="shared" si="1"/>
        <v>01/01/2020 - 31/12/2020</v>
      </c>
      <c r="H50" s="26" t="str">
        <f t="shared" si="1"/>
        <v>01/01/2020 - 31/12/2020</v>
      </c>
      <c r="I50" s="26" t="str">
        <f t="shared" si="1"/>
        <v>01/01/2020 - 31/12/2020</v>
      </c>
      <c r="J50" s="26" t="str">
        <f t="shared" si="1"/>
        <v>01/01/2020 - 31/12/2020</v>
      </c>
      <c r="K50" s="27"/>
      <c r="L50" s="25"/>
    </row>
    <row r="51" spans="1:12" ht="24.95" customHeight="1">
      <c r="A51" s="25"/>
      <c r="B51" s="25"/>
      <c r="C51" s="33" t="s">
        <v>441</v>
      </c>
      <c r="D51" s="24"/>
      <c r="E51" s="26" t="str">
        <f>StartUp!$E$8</f>
        <v>JOD</v>
      </c>
      <c r="F51" s="26" t="str">
        <f>StartUp!$E$8</f>
        <v>JOD</v>
      </c>
      <c r="G51" s="26" t="str">
        <f>StartUp!$E$8</f>
        <v>JOD</v>
      </c>
      <c r="H51" s="26" t="str">
        <f>StartUp!$E$8</f>
        <v>JOD</v>
      </c>
      <c r="I51" s="26" t="str">
        <f>StartUp!$E$8</f>
        <v>JOD</v>
      </c>
      <c r="J51" s="26" t="str">
        <f>StartUp!$E$8</f>
        <v>JOD</v>
      </c>
      <c r="K51" s="27"/>
      <c r="L51" s="25"/>
    </row>
    <row r="52" spans="1:12" ht="24.95" hidden="1" customHeight="1">
      <c r="A52" s="25"/>
      <c r="B52" s="25"/>
      <c r="C52" s="33" t="s">
        <v>442</v>
      </c>
      <c r="D52" s="28"/>
      <c r="E52" s="29" t="s">
        <v>2183</v>
      </c>
      <c r="F52" s="29" t="s">
        <v>2183</v>
      </c>
      <c r="G52" s="29" t="s">
        <v>2183</v>
      </c>
      <c r="H52" s="29" t="s">
        <v>2183</v>
      </c>
      <c r="I52" s="29" t="s">
        <v>2183</v>
      </c>
      <c r="J52" s="29" t="s">
        <v>2183</v>
      </c>
      <c r="K52" s="27"/>
      <c r="L52" s="25"/>
    </row>
    <row r="53" spans="1:12" ht="24.95" hidden="1" customHeight="1">
      <c r="A53" s="25"/>
      <c r="B53" s="25"/>
      <c r="C53" s="33" t="s">
        <v>443</v>
      </c>
      <c r="D53" s="28"/>
      <c r="E53" s="29" t="s">
        <v>2184</v>
      </c>
      <c r="F53" s="29" t="s">
        <v>2184</v>
      </c>
      <c r="G53" s="29" t="s">
        <v>2184</v>
      </c>
      <c r="H53" s="29" t="s">
        <v>2184</v>
      </c>
      <c r="I53" s="29" t="s">
        <v>2184</v>
      </c>
      <c r="J53" s="29" t="s">
        <v>2184</v>
      </c>
      <c r="K53" s="27"/>
      <c r="L53" s="25"/>
    </row>
    <row r="54" spans="1:12">
      <c r="A54" s="23"/>
      <c r="B54" s="23"/>
      <c r="C54" s="23" t="s">
        <v>437</v>
      </c>
      <c r="D54" s="141" t="s">
        <v>3086</v>
      </c>
      <c r="E54" s="22"/>
      <c r="F54" s="22"/>
      <c r="G54" s="22"/>
      <c r="H54" s="22"/>
      <c r="I54" s="22"/>
      <c r="J54" s="22"/>
      <c r="K54" s="22"/>
      <c r="L54" s="23"/>
    </row>
    <row r="55" spans="1:12">
      <c r="A55" s="23"/>
      <c r="B55" s="23"/>
      <c r="C55" s="32"/>
      <c r="D55" s="139"/>
      <c r="E55" s="130"/>
      <c r="F55" s="130"/>
      <c r="G55" s="130"/>
      <c r="H55" s="130"/>
      <c r="I55" s="128">
        <f>E55+F55-G55+H55</f>
        <v>0</v>
      </c>
      <c r="J55" s="130"/>
      <c r="L55" s="23"/>
    </row>
    <row r="56" spans="1:12" hidden="1">
      <c r="A56" s="23"/>
      <c r="B56" s="23"/>
      <c r="C56" s="23" t="s">
        <v>437</v>
      </c>
      <c r="D56" s="22"/>
      <c r="E56" s="22"/>
      <c r="F56" s="22"/>
      <c r="G56" s="22"/>
      <c r="H56" s="22"/>
      <c r="I56" s="22"/>
      <c r="J56" s="22"/>
      <c r="K56" s="22"/>
      <c r="L56" s="23"/>
    </row>
    <row r="57" spans="1:12" hidden="1">
      <c r="A57" s="23"/>
      <c r="B57" s="23"/>
      <c r="C57" s="23" t="s">
        <v>457</v>
      </c>
      <c r="D57" s="23"/>
      <c r="E57" s="23"/>
      <c r="F57" s="23"/>
      <c r="G57" s="23"/>
      <c r="H57" s="23"/>
      <c r="I57" s="23"/>
      <c r="J57" s="23"/>
      <c r="K57" s="23"/>
      <c r="L57" s="23" t="s">
        <v>458</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50" t="s">
        <v>1509</v>
      </c>
      <c r="D61" s="23"/>
      <c r="E61" s="23"/>
      <c r="F61" s="23"/>
      <c r="G61" s="23"/>
      <c r="H61" s="23"/>
      <c r="I61" s="23"/>
      <c r="J61" s="23"/>
      <c r="K61" s="23"/>
      <c r="L61" s="23"/>
    </row>
    <row r="62" spans="1:12" hidden="1">
      <c r="A62" s="23"/>
      <c r="B62" s="23"/>
      <c r="C62" s="23"/>
      <c r="D62" s="23"/>
      <c r="E62" s="23" t="s">
        <v>466</v>
      </c>
      <c r="F62" s="23" t="s">
        <v>467</v>
      </c>
      <c r="G62" s="23" t="s">
        <v>468</v>
      </c>
      <c r="H62" s="23" t="s">
        <v>469</v>
      </c>
      <c r="I62" s="23" t="s">
        <v>470</v>
      </c>
      <c r="J62" s="23" t="s">
        <v>465</v>
      </c>
      <c r="K62" s="23"/>
      <c r="L62" s="23"/>
    </row>
    <row r="63" spans="1:12" hidden="1">
      <c r="A63" s="23"/>
      <c r="B63" s="23"/>
      <c r="C63" s="23"/>
      <c r="D63" s="23"/>
      <c r="E63" s="23"/>
      <c r="F63" s="23"/>
      <c r="G63" s="23"/>
      <c r="H63" s="23"/>
      <c r="I63" s="23"/>
      <c r="J63" s="23"/>
      <c r="K63" s="23"/>
      <c r="L63" s="23"/>
    </row>
    <row r="64" spans="1:12">
      <c r="A64" s="23"/>
      <c r="B64" s="23"/>
      <c r="C64" s="23" t="s">
        <v>435</v>
      </c>
      <c r="D64" s="23" t="s">
        <v>439</v>
      </c>
      <c r="E64" s="23"/>
      <c r="F64" s="23"/>
      <c r="G64" s="23"/>
      <c r="H64" s="23"/>
      <c r="I64" s="23"/>
      <c r="J64" s="23"/>
      <c r="K64" s="23" t="s">
        <v>437</v>
      </c>
      <c r="L64" s="23" t="s">
        <v>438</v>
      </c>
    </row>
    <row r="65" spans="1:12" ht="25.5">
      <c r="A65" s="23"/>
      <c r="B65" s="23"/>
      <c r="C65" s="23" t="s">
        <v>436</v>
      </c>
      <c r="D65" s="74" t="s">
        <v>2240</v>
      </c>
      <c r="E65" s="74" t="s">
        <v>2545</v>
      </c>
      <c r="F65" s="74" t="s">
        <v>3076</v>
      </c>
      <c r="G65" s="74" t="s">
        <v>3077</v>
      </c>
      <c r="H65" s="74" t="s">
        <v>3082</v>
      </c>
      <c r="I65" s="74" t="s">
        <v>2549</v>
      </c>
      <c r="J65" s="74" t="s">
        <v>2240</v>
      </c>
      <c r="K65" s="22"/>
      <c r="L65" s="23"/>
    </row>
    <row r="66" spans="1:12" ht="24.95" customHeight="1">
      <c r="A66" s="25"/>
      <c r="B66" s="25"/>
      <c r="C66" s="25" t="s">
        <v>440</v>
      </c>
      <c r="D66" s="24"/>
      <c r="E66" s="26" t="str">
        <f t="shared" ref="E66:J66" si="2">TEXT(DATE(MID(E68,7,4),MID(E68,4,2),MID(E68,1,2)),"dd/MM/yyyy")&amp;" - "&amp;TEXT(DATE(MID(E69,7,4),MID(E69,4,2),MID(E69,1,2)),"dd/MM/yyyy")</f>
        <v>01/01/2021 - 30/09/2021</v>
      </c>
      <c r="F66" s="26" t="str">
        <f t="shared" si="2"/>
        <v>01/01/2021 - 30/09/2021</v>
      </c>
      <c r="G66" s="26" t="str">
        <f t="shared" si="2"/>
        <v>01/01/2021 - 30/09/2021</v>
      </c>
      <c r="H66" s="26" t="str">
        <f t="shared" si="2"/>
        <v>01/01/2021 - 30/09/2021</v>
      </c>
      <c r="I66" s="26" t="str">
        <f t="shared" si="2"/>
        <v>01/01/2021 - 30/09/2021</v>
      </c>
      <c r="J66" s="26" t="str">
        <f t="shared" si="2"/>
        <v>01/01/2021 - 30/09/2021</v>
      </c>
      <c r="K66" s="27"/>
      <c r="L66" s="25"/>
    </row>
    <row r="67" spans="1:12" ht="24.95" customHeight="1">
      <c r="A67" s="25"/>
      <c r="B67" s="25"/>
      <c r="C67" s="25" t="s">
        <v>441</v>
      </c>
      <c r="D67" s="24"/>
      <c r="E67" s="26" t="str">
        <f>StartUp!$E$8</f>
        <v>JOD</v>
      </c>
      <c r="F67" s="26" t="str">
        <f>StartUp!$E$8</f>
        <v>JOD</v>
      </c>
      <c r="G67" s="26" t="str">
        <f>StartUp!$E$8</f>
        <v>JOD</v>
      </c>
      <c r="H67" s="26" t="str">
        <f>StartUp!$E$8</f>
        <v>JOD</v>
      </c>
      <c r="I67" s="26" t="str">
        <f>StartUp!$E$8</f>
        <v>JOD</v>
      </c>
      <c r="J67" s="26" t="str">
        <f>StartUp!$E$8</f>
        <v>JOD</v>
      </c>
      <c r="K67" s="27"/>
      <c r="L67" s="25"/>
    </row>
    <row r="68" spans="1:12" ht="24.95" hidden="1" customHeight="1">
      <c r="A68" s="25"/>
      <c r="B68" s="25"/>
      <c r="C68" s="25" t="s">
        <v>442</v>
      </c>
      <c r="D68" s="28"/>
      <c r="E68" s="29" t="s">
        <v>2157</v>
      </c>
      <c r="F68" s="29" t="s">
        <v>2157</v>
      </c>
      <c r="G68" s="29" t="s">
        <v>2157</v>
      </c>
      <c r="H68" s="29" t="s">
        <v>2157</v>
      </c>
      <c r="I68" s="29" t="s">
        <v>2157</v>
      </c>
      <c r="J68" s="29" t="s">
        <v>2157</v>
      </c>
      <c r="K68" s="27"/>
      <c r="L68" s="25"/>
    </row>
    <row r="69" spans="1:12" ht="24.95" hidden="1" customHeight="1">
      <c r="A69" s="25"/>
      <c r="B69" s="25"/>
      <c r="C69" s="25" t="s">
        <v>443</v>
      </c>
      <c r="D69" s="28"/>
      <c r="E69" s="29" t="s">
        <v>2118</v>
      </c>
      <c r="F69" s="29" t="s">
        <v>2118</v>
      </c>
      <c r="G69" s="29" t="s">
        <v>2118</v>
      </c>
      <c r="H69" s="29" t="s">
        <v>2118</v>
      </c>
      <c r="I69" s="29" t="s">
        <v>2118</v>
      </c>
      <c r="J69" s="29" t="s">
        <v>2118</v>
      </c>
      <c r="K69" s="27"/>
      <c r="L69" s="25"/>
    </row>
    <row r="70" spans="1:12">
      <c r="A70" s="23"/>
      <c r="B70" s="23"/>
      <c r="C70" s="23" t="s">
        <v>437</v>
      </c>
      <c r="D70" s="22"/>
      <c r="E70" s="22"/>
      <c r="F70" s="22"/>
      <c r="G70" s="22"/>
      <c r="H70" s="22"/>
      <c r="I70" s="22"/>
      <c r="J70" s="22"/>
      <c r="K70" s="22"/>
      <c r="L70" s="23"/>
    </row>
    <row r="71" spans="1:12">
      <c r="A71" s="23"/>
      <c r="B71" s="23"/>
      <c r="C71" s="32"/>
      <c r="D71" s="142" t="s">
        <v>2621</v>
      </c>
      <c r="E71" s="128">
        <f t="shared" ref="E71:J71" si="3">SUM(E38:E40)</f>
        <v>0</v>
      </c>
      <c r="F71" s="128">
        <f t="shared" si="3"/>
        <v>0</v>
      </c>
      <c r="G71" s="128">
        <f t="shared" si="3"/>
        <v>0</v>
      </c>
      <c r="H71" s="128">
        <f t="shared" si="3"/>
        <v>0</v>
      </c>
      <c r="I71" s="128">
        <f t="shared" si="3"/>
        <v>0</v>
      </c>
      <c r="J71" s="128">
        <f t="shared" si="3"/>
        <v>0</v>
      </c>
      <c r="L71" s="23"/>
    </row>
    <row r="72" spans="1:12" hidden="1">
      <c r="A72" s="23"/>
      <c r="B72" s="23"/>
      <c r="C72" s="23" t="s">
        <v>437</v>
      </c>
      <c r="D72" s="22"/>
      <c r="E72" s="22"/>
      <c r="F72" s="22"/>
      <c r="G72" s="22"/>
      <c r="H72" s="22"/>
      <c r="I72" s="22"/>
      <c r="J72" s="22"/>
      <c r="K72" s="22"/>
      <c r="L72" s="23"/>
    </row>
    <row r="73" spans="1:12" hidden="1">
      <c r="A73" s="23"/>
      <c r="B73" s="23"/>
      <c r="C73" s="23" t="s">
        <v>457</v>
      </c>
      <c r="D73" s="23"/>
      <c r="E73" s="23"/>
      <c r="F73" s="23"/>
      <c r="G73" s="23"/>
      <c r="H73" s="23"/>
      <c r="I73" s="23"/>
      <c r="J73" s="23"/>
      <c r="K73" s="23"/>
      <c r="L73" s="23" t="s">
        <v>458</v>
      </c>
    </row>
    <row r="74" spans="1:12" hidden="1">
      <c r="A74" s="22"/>
      <c r="B74" s="22"/>
      <c r="C74" s="22"/>
      <c r="D74" s="22"/>
      <c r="E74" s="22"/>
      <c r="F74" s="22"/>
      <c r="G74" s="22"/>
      <c r="H74" s="22"/>
      <c r="I74" s="22"/>
      <c r="J74" s="22"/>
      <c r="K74" s="22"/>
      <c r="L74" s="22"/>
    </row>
    <row r="75" spans="1:12" hidden="1">
      <c r="A75" s="22"/>
      <c r="B75" s="22"/>
      <c r="C75" s="22"/>
      <c r="D75" s="22"/>
      <c r="E75" s="22"/>
      <c r="F75" s="22"/>
      <c r="G75" s="22"/>
      <c r="H75" s="22"/>
      <c r="I75" s="22"/>
      <c r="J75" s="22"/>
      <c r="K75" s="22"/>
      <c r="L75" s="22"/>
    </row>
    <row r="76" spans="1:12" ht="24.95" customHeight="1">
      <c r="A76" s="23"/>
      <c r="B76" s="23" t="b">
        <v>1</v>
      </c>
      <c r="C76" s="50" t="s">
        <v>2099</v>
      </c>
      <c r="D76" s="23"/>
      <c r="E76" s="23"/>
      <c r="F76" s="23"/>
      <c r="G76" s="23"/>
      <c r="H76" s="23"/>
      <c r="I76" s="23"/>
      <c r="J76" s="23"/>
      <c r="K76" s="23"/>
      <c r="L76" s="23"/>
    </row>
    <row r="77" spans="1:12" hidden="1">
      <c r="A77" s="23"/>
      <c r="B77" s="23"/>
      <c r="C77" s="23"/>
      <c r="D77" s="23"/>
      <c r="E77" s="23" t="s">
        <v>466</v>
      </c>
      <c r="F77" s="23" t="s">
        <v>467</v>
      </c>
      <c r="G77" s="23" t="s">
        <v>468</v>
      </c>
      <c r="H77" s="23" t="s">
        <v>469</v>
      </c>
      <c r="I77" s="23" t="s">
        <v>470</v>
      </c>
      <c r="J77" s="23" t="s">
        <v>465</v>
      </c>
      <c r="K77" s="23"/>
      <c r="L77" s="23"/>
    </row>
    <row r="78" spans="1:12" hidden="1">
      <c r="A78" s="23"/>
      <c r="B78" s="23"/>
      <c r="C78" s="23"/>
      <c r="D78" s="23"/>
      <c r="E78" s="23"/>
      <c r="F78" s="23"/>
      <c r="G78" s="23"/>
      <c r="H78" s="23"/>
      <c r="I78" s="23"/>
      <c r="J78" s="23"/>
      <c r="K78" s="23"/>
      <c r="L78" s="23"/>
    </row>
    <row r="79" spans="1:12">
      <c r="A79" s="23"/>
      <c r="B79" s="23"/>
      <c r="C79" s="23" t="s">
        <v>435</v>
      </c>
      <c r="D79" s="23" t="s">
        <v>439</v>
      </c>
      <c r="E79" s="23"/>
      <c r="F79" s="23"/>
      <c r="G79" s="23"/>
      <c r="H79" s="23"/>
      <c r="I79" s="23"/>
      <c r="J79" s="23"/>
      <c r="K79" s="23" t="s">
        <v>437</v>
      </c>
      <c r="L79" s="23" t="s">
        <v>438</v>
      </c>
    </row>
    <row r="80" spans="1:12" ht="25.5">
      <c r="A80" s="23"/>
      <c r="B80" s="23"/>
      <c r="C80" s="23" t="s">
        <v>436</v>
      </c>
      <c r="D80" s="74" t="s">
        <v>2240</v>
      </c>
      <c r="E80" s="74" t="s">
        <v>2545</v>
      </c>
      <c r="F80" s="74" t="s">
        <v>3076</v>
      </c>
      <c r="G80" s="74" t="s">
        <v>3077</v>
      </c>
      <c r="H80" s="74" t="s">
        <v>3082</v>
      </c>
      <c r="I80" s="74" t="s">
        <v>2549</v>
      </c>
      <c r="J80" s="74" t="s">
        <v>2240</v>
      </c>
      <c r="K80" s="22"/>
      <c r="L80" s="23"/>
    </row>
    <row r="81" spans="1:13" ht="24.95" customHeight="1">
      <c r="A81" s="25"/>
      <c r="B81" s="25"/>
      <c r="C81" s="25" t="s">
        <v>440</v>
      </c>
      <c r="D81" s="24"/>
      <c r="E81" s="26" t="str">
        <f t="shared" ref="E81:J81" si="4">TEXT(DATE(MID(E83,7,4),MID(E83,4,2),MID(E83,1,2)),"dd/MM/yyyy")&amp;" - "&amp;TEXT(DATE(MID(E84,7,4),MID(E84,4,2),MID(E84,1,2)),"dd/MM/yyyy")</f>
        <v>01/01/2020 - 31/12/2020</v>
      </c>
      <c r="F81" s="26" t="str">
        <f t="shared" si="4"/>
        <v>01/01/2020 - 31/12/2020</v>
      </c>
      <c r="G81" s="26" t="str">
        <f t="shared" si="4"/>
        <v>01/01/2020 - 31/12/2020</v>
      </c>
      <c r="H81" s="26" t="str">
        <f t="shared" si="4"/>
        <v>01/01/2020 - 31/12/2020</v>
      </c>
      <c r="I81" s="26" t="str">
        <f t="shared" si="4"/>
        <v>01/01/2020 - 31/12/2020</v>
      </c>
      <c r="J81" s="26" t="str">
        <f t="shared" si="4"/>
        <v>01/01/2020 - 31/12/2020</v>
      </c>
      <c r="K81" s="27"/>
      <c r="L81" s="25"/>
    </row>
    <row r="82" spans="1:13" ht="24.95" customHeight="1">
      <c r="A82" s="25"/>
      <c r="B82" s="25"/>
      <c r="C82" s="25" t="s">
        <v>441</v>
      </c>
      <c r="D82" s="24"/>
      <c r="E82" s="26" t="str">
        <f>StartUp!$E$8</f>
        <v>JOD</v>
      </c>
      <c r="F82" s="26" t="str">
        <f>StartUp!$E$8</f>
        <v>JOD</v>
      </c>
      <c r="G82" s="26" t="str">
        <f>StartUp!$E$8</f>
        <v>JOD</v>
      </c>
      <c r="H82" s="26" t="str">
        <f>StartUp!$E$8</f>
        <v>JOD</v>
      </c>
      <c r="I82" s="26" t="str">
        <f>StartUp!$E$8</f>
        <v>JOD</v>
      </c>
      <c r="J82" s="26" t="str">
        <f>StartUp!$E$8</f>
        <v>JOD</v>
      </c>
      <c r="K82" s="27"/>
      <c r="L82" s="25"/>
    </row>
    <row r="83" spans="1:13" ht="24.95" hidden="1" customHeight="1">
      <c r="A83" s="25"/>
      <c r="B83" s="25"/>
      <c r="C83" s="25" t="s">
        <v>442</v>
      </c>
      <c r="D83" s="28"/>
      <c r="E83" s="29" t="s">
        <v>2183</v>
      </c>
      <c r="F83" s="29" t="s">
        <v>2183</v>
      </c>
      <c r="G83" s="29" t="s">
        <v>2183</v>
      </c>
      <c r="H83" s="29" t="s">
        <v>2183</v>
      </c>
      <c r="I83" s="29" t="s">
        <v>2183</v>
      </c>
      <c r="J83" s="29" t="s">
        <v>2183</v>
      </c>
      <c r="K83" s="27"/>
      <c r="L83" s="25"/>
    </row>
    <row r="84" spans="1:13" ht="24.95" hidden="1" customHeight="1">
      <c r="A84" s="25"/>
      <c r="B84" s="25"/>
      <c r="C84" s="25" t="s">
        <v>443</v>
      </c>
      <c r="D84" s="28"/>
      <c r="E84" s="29" t="s">
        <v>2184</v>
      </c>
      <c r="F84" s="29" t="s">
        <v>2184</v>
      </c>
      <c r="G84" s="29" t="s">
        <v>2184</v>
      </c>
      <c r="H84" s="29" t="s">
        <v>2184</v>
      </c>
      <c r="I84" s="29" t="s">
        <v>2184</v>
      </c>
      <c r="J84" s="29" t="s">
        <v>2184</v>
      </c>
      <c r="K84" s="27"/>
      <c r="L84" s="25"/>
    </row>
    <row r="85" spans="1:13">
      <c r="A85" s="23"/>
      <c r="B85" s="23"/>
      <c r="C85" s="23" t="s">
        <v>437</v>
      </c>
      <c r="D85" s="22"/>
      <c r="E85" s="22"/>
      <c r="F85" s="22"/>
      <c r="G85" s="22"/>
      <c r="H85" s="22"/>
      <c r="I85" s="22"/>
      <c r="J85" s="22"/>
      <c r="K85" s="22"/>
      <c r="L85" s="23"/>
    </row>
    <row r="86" spans="1:13">
      <c r="A86" s="23"/>
      <c r="B86" s="23"/>
      <c r="C86" s="32"/>
      <c r="D86" s="142" t="s">
        <v>2621</v>
      </c>
      <c r="E86" s="128">
        <f t="shared" ref="E86:J86" si="5">SUM(E54:E56)</f>
        <v>0</v>
      </c>
      <c r="F86" s="128">
        <f t="shared" si="5"/>
        <v>0</v>
      </c>
      <c r="G86" s="128">
        <f t="shared" si="5"/>
        <v>0</v>
      </c>
      <c r="H86" s="128">
        <f t="shared" si="5"/>
        <v>0</v>
      </c>
      <c r="I86" s="128">
        <f t="shared" si="5"/>
        <v>0</v>
      </c>
      <c r="J86" s="128">
        <f t="shared" si="5"/>
        <v>0</v>
      </c>
      <c r="L86" s="23"/>
    </row>
    <row r="87" spans="1:13" hidden="1">
      <c r="A87" s="23"/>
      <c r="B87" s="23"/>
      <c r="C87" s="23" t="s">
        <v>437</v>
      </c>
      <c r="D87" s="22"/>
      <c r="E87" s="22"/>
      <c r="F87" s="22"/>
      <c r="G87" s="22"/>
      <c r="H87" s="22"/>
      <c r="I87" s="22"/>
      <c r="J87" s="22"/>
      <c r="K87" s="22"/>
      <c r="L87" s="23"/>
    </row>
    <row r="88" spans="1:13" hidden="1">
      <c r="A88" s="23"/>
      <c r="B88" s="23"/>
      <c r="C88" s="23" t="s">
        <v>457</v>
      </c>
      <c r="D88" s="23"/>
      <c r="E88" s="23"/>
      <c r="F88" s="23"/>
      <c r="G88" s="23"/>
      <c r="H88" s="23"/>
      <c r="I88" s="23"/>
      <c r="J88" s="23"/>
      <c r="K88" s="23"/>
      <c r="L88" s="23" t="s">
        <v>458</v>
      </c>
    </row>
    <row r="89" spans="1:13" hidden="1">
      <c r="A89" s="22"/>
      <c r="B89" s="22"/>
      <c r="C89" s="22"/>
      <c r="D89" s="22"/>
      <c r="E89" s="22"/>
      <c r="F89" s="22"/>
      <c r="G89" s="22"/>
      <c r="H89" s="22"/>
      <c r="I89" s="22"/>
      <c r="J89" s="22"/>
      <c r="K89" s="22"/>
      <c r="L89" s="22"/>
    </row>
    <row r="90" spans="1:13" hidden="1">
      <c r="A90" s="22"/>
      <c r="B90" s="22"/>
      <c r="C90" s="22"/>
      <c r="D90" s="22"/>
      <c r="E90" s="22"/>
      <c r="F90" s="22"/>
      <c r="G90" s="22"/>
      <c r="H90" s="22"/>
      <c r="I90" s="22"/>
      <c r="J90" s="22"/>
      <c r="K90" s="22"/>
      <c r="L90" s="22"/>
    </row>
    <row r="91" spans="1:13" hidden="1">
      <c r="A91" s="22"/>
      <c r="B91" s="22"/>
      <c r="C91" s="22"/>
      <c r="D91" s="22"/>
      <c r="E91" s="22"/>
      <c r="F91" s="22"/>
      <c r="G91" s="22"/>
      <c r="H91" s="22"/>
      <c r="I91" s="22"/>
      <c r="J91" s="22"/>
      <c r="K91" s="22"/>
      <c r="L91" s="22"/>
    </row>
    <row r="92" spans="1:13" ht="24.95" customHeight="1">
      <c r="A92" s="23"/>
      <c r="B92" s="23" t="b">
        <v>1</v>
      </c>
      <c r="C92" s="50" t="s">
        <v>2098</v>
      </c>
      <c r="D92" s="23"/>
      <c r="E92" s="23"/>
      <c r="F92" s="23"/>
      <c r="G92" s="23"/>
      <c r="H92" s="23"/>
      <c r="I92" s="22"/>
      <c r="J92" s="22"/>
      <c r="K92" s="22"/>
      <c r="L92" s="22"/>
      <c r="M92" s="22"/>
    </row>
    <row r="93" spans="1:13" hidden="1">
      <c r="A93" s="23"/>
      <c r="B93" s="23"/>
      <c r="C93" s="23"/>
      <c r="D93" s="23"/>
      <c r="E93" s="23"/>
      <c r="F93" s="23"/>
      <c r="G93" s="23"/>
      <c r="H93" s="23"/>
      <c r="I93" s="22"/>
      <c r="J93" s="22"/>
      <c r="K93" s="22"/>
      <c r="L93" s="22"/>
      <c r="M93" s="22"/>
    </row>
    <row r="94" spans="1:13" hidden="1">
      <c r="A94" s="23"/>
      <c r="B94" s="23"/>
      <c r="C94" s="23"/>
      <c r="D94" s="23"/>
      <c r="E94" s="23"/>
      <c r="F94" s="23"/>
      <c r="G94" s="23"/>
      <c r="H94" s="23"/>
      <c r="I94" s="22"/>
      <c r="J94" s="22"/>
      <c r="K94" s="22"/>
      <c r="L94" s="22"/>
      <c r="M94" s="22"/>
    </row>
    <row r="95" spans="1:13">
      <c r="A95" s="23"/>
      <c r="B95" s="23"/>
      <c r="C95" s="23" t="s">
        <v>435</v>
      </c>
      <c r="D95" s="23" t="s">
        <v>436</v>
      </c>
      <c r="E95" s="23"/>
      <c r="F95" s="23"/>
      <c r="G95" s="23" t="s">
        <v>437</v>
      </c>
      <c r="H95" s="23" t="s">
        <v>438</v>
      </c>
      <c r="I95" s="22"/>
      <c r="J95" s="22"/>
      <c r="K95" s="22"/>
      <c r="L95" s="22"/>
      <c r="M95" s="22"/>
    </row>
    <row r="96" spans="1:13" ht="24.95" customHeight="1">
      <c r="A96" s="23"/>
      <c r="B96" s="23"/>
      <c r="C96" s="23" t="s">
        <v>459</v>
      </c>
      <c r="D96" s="137" t="s">
        <v>3084</v>
      </c>
      <c r="E96" s="138"/>
      <c r="F96" s="138"/>
      <c r="G96" s="23"/>
      <c r="H96" s="23"/>
      <c r="I96" s="22"/>
      <c r="J96" s="22"/>
      <c r="K96" s="22"/>
      <c r="L96" s="22"/>
      <c r="M96" s="22"/>
    </row>
    <row r="97" spans="1:13" ht="24.95" customHeight="1">
      <c r="A97" s="23"/>
      <c r="B97" s="23"/>
      <c r="C97" s="23" t="s">
        <v>439</v>
      </c>
      <c r="D97" s="24" t="s">
        <v>2521</v>
      </c>
      <c r="E97" s="74" t="s">
        <v>2543</v>
      </c>
      <c r="F97" s="74" t="s">
        <v>2543</v>
      </c>
      <c r="G97" s="22"/>
      <c r="H97" s="23"/>
      <c r="I97" s="22"/>
      <c r="J97" s="22"/>
      <c r="K97" s="22"/>
      <c r="L97" s="22"/>
      <c r="M97" s="22"/>
    </row>
    <row r="98" spans="1:13" ht="24.95" customHeight="1">
      <c r="A98" s="25"/>
      <c r="B98" s="25"/>
      <c r="C98" s="25" t="s">
        <v>440</v>
      </c>
      <c r="D98" s="24"/>
      <c r="E98" s="26" t="str">
        <f>TEXT(DATE(MID(E100,7,4),MID(E100,4,2),MID(E100,1,2)),"dd/MM/yyyy")&amp;" - "&amp;TEXT(DATE(MID(E101,7,4),MID(E101,4,2),MID(E101,1,2)),"dd/MM/yyyy")</f>
        <v>01/01/2021 - 30/09/2021</v>
      </c>
      <c r="F98" s="26" t="str">
        <f>TEXT(DATE(MID(F100,7,4),MID(F100,4,2),MID(F100,1,2)),"dd/MM/yyyy")&amp;" - "&amp;TEXT(DATE(MID(F101,7,4),MID(F101,4,2),MID(F101,1,2)),"dd/MM/yyyy")</f>
        <v>01/01/2020 - 31/12/2020</v>
      </c>
      <c r="G98" s="27"/>
      <c r="H98" s="25"/>
      <c r="I98" s="27"/>
      <c r="J98" s="27"/>
      <c r="K98" s="27"/>
      <c r="L98" s="27"/>
      <c r="M98" s="27"/>
    </row>
    <row r="99" spans="1:13" ht="24.95" customHeight="1">
      <c r="A99" s="25"/>
      <c r="B99" s="25"/>
      <c r="C99" s="25" t="s">
        <v>441</v>
      </c>
      <c r="D99" s="24"/>
      <c r="E99" s="26" t="str">
        <f>StartUp!$E$8</f>
        <v>JOD</v>
      </c>
      <c r="F99" s="26" t="str">
        <f>StartUp!$E$8</f>
        <v>JOD</v>
      </c>
      <c r="G99" s="27"/>
      <c r="H99" s="25"/>
      <c r="I99" s="27"/>
      <c r="J99" s="27"/>
      <c r="K99" s="27"/>
      <c r="L99" s="27"/>
      <c r="M99" s="27"/>
    </row>
    <row r="100" spans="1:13" ht="24.95" hidden="1" customHeight="1">
      <c r="A100" s="25"/>
      <c r="B100" s="25"/>
      <c r="C100" s="25" t="s">
        <v>442</v>
      </c>
      <c r="D100" s="28"/>
      <c r="E100" s="29" t="s">
        <v>2157</v>
      </c>
      <c r="F100" s="29" t="s">
        <v>2183</v>
      </c>
      <c r="G100" s="27"/>
      <c r="H100" s="25"/>
      <c r="I100" s="27"/>
      <c r="J100" s="27"/>
      <c r="K100" s="27"/>
      <c r="L100" s="27"/>
      <c r="M100" s="27"/>
    </row>
    <row r="101" spans="1:13" ht="24.95" hidden="1" customHeight="1">
      <c r="A101" s="25"/>
      <c r="B101" s="25"/>
      <c r="C101" s="25" t="s">
        <v>443</v>
      </c>
      <c r="D101" s="28"/>
      <c r="E101" s="29" t="s">
        <v>2118</v>
      </c>
      <c r="F101" s="29" t="s">
        <v>2184</v>
      </c>
      <c r="G101" s="27"/>
      <c r="H101" s="25"/>
      <c r="I101" s="27"/>
      <c r="J101" s="27"/>
      <c r="K101" s="27"/>
      <c r="L101" s="27"/>
      <c r="M101" s="27"/>
    </row>
    <row r="102" spans="1:13">
      <c r="A102" s="23"/>
      <c r="B102" s="23"/>
      <c r="C102" s="23" t="s">
        <v>437</v>
      </c>
      <c r="D102" s="77"/>
      <c r="E102" s="22"/>
      <c r="F102" s="22"/>
      <c r="G102" s="22"/>
      <c r="H102" s="23"/>
      <c r="I102" s="22"/>
      <c r="J102" s="22"/>
      <c r="K102" s="22"/>
      <c r="L102" s="22"/>
      <c r="M102" s="22"/>
    </row>
    <row r="103" spans="1:13">
      <c r="A103" s="23"/>
      <c r="B103" s="23"/>
      <c r="C103" s="23"/>
      <c r="D103" s="84" t="s">
        <v>3081</v>
      </c>
      <c r="E103" s="89"/>
      <c r="F103" s="89"/>
      <c r="G103" s="22"/>
      <c r="H103" s="23"/>
      <c r="I103" s="22"/>
      <c r="J103" s="22"/>
      <c r="K103" s="22"/>
      <c r="L103" s="22"/>
      <c r="M103" s="22"/>
    </row>
    <row r="104" spans="1:13">
      <c r="A104" s="23" t="s">
        <v>473</v>
      </c>
      <c r="B104" s="23"/>
      <c r="C104" s="23"/>
      <c r="D104" s="123" t="s">
        <v>2545</v>
      </c>
      <c r="E104" s="130"/>
      <c r="F104" s="130"/>
      <c r="G104" s="22"/>
      <c r="H104" s="23"/>
      <c r="I104" s="22"/>
      <c r="J104" s="22"/>
      <c r="K104" s="22"/>
      <c r="L104" s="22"/>
      <c r="M104" s="22"/>
    </row>
    <row r="105" spans="1:13">
      <c r="A105" s="23" t="s">
        <v>474</v>
      </c>
      <c r="B105" s="23"/>
      <c r="C105" s="23"/>
      <c r="D105" s="123" t="s">
        <v>3076</v>
      </c>
      <c r="E105" s="130"/>
      <c r="F105" s="130"/>
      <c r="H105" s="23"/>
      <c r="I105" s="22"/>
      <c r="J105" s="22"/>
      <c r="K105" s="22"/>
      <c r="L105" s="22"/>
      <c r="M105" s="22"/>
    </row>
    <row r="106" spans="1:13">
      <c r="A106" s="23" t="s">
        <v>475</v>
      </c>
      <c r="B106" s="23"/>
      <c r="C106" s="23"/>
      <c r="D106" s="123" t="s">
        <v>3077</v>
      </c>
      <c r="E106" s="130"/>
      <c r="F106" s="130"/>
      <c r="H106" s="23"/>
      <c r="I106" s="22"/>
      <c r="J106" s="22"/>
      <c r="K106" s="22"/>
      <c r="L106" s="22"/>
      <c r="M106" s="22"/>
    </row>
    <row r="107" spans="1:13">
      <c r="A107" s="23" t="s">
        <v>476</v>
      </c>
      <c r="B107" s="23"/>
      <c r="C107" s="23"/>
      <c r="D107" s="123" t="s">
        <v>3082</v>
      </c>
      <c r="E107" s="130"/>
      <c r="F107" s="130"/>
      <c r="H107" s="23"/>
      <c r="I107" s="22"/>
      <c r="J107" s="22"/>
      <c r="K107" s="22"/>
      <c r="L107" s="22"/>
      <c r="M107" s="22"/>
    </row>
    <row r="108" spans="1:13">
      <c r="A108" s="23" t="s">
        <v>477</v>
      </c>
      <c r="B108" s="23"/>
      <c r="C108" s="23"/>
      <c r="D108" s="123" t="s">
        <v>3083</v>
      </c>
      <c r="E108" s="128">
        <f>E105-E106+E107</f>
        <v>0</v>
      </c>
      <c r="F108" s="128">
        <f>F105-F106+F107</f>
        <v>0</v>
      </c>
      <c r="H108" s="23"/>
      <c r="I108" s="22"/>
      <c r="J108" s="22"/>
      <c r="K108" s="22"/>
      <c r="L108" s="22"/>
      <c r="M108" s="22"/>
    </row>
    <row r="109" spans="1:13">
      <c r="A109" s="23" t="s">
        <v>478</v>
      </c>
      <c r="B109" s="23"/>
      <c r="C109" s="23"/>
      <c r="D109" s="123" t="s">
        <v>2549</v>
      </c>
      <c r="E109" s="128">
        <f>E104+E108</f>
        <v>0</v>
      </c>
      <c r="F109" s="128">
        <f>F104+F108</f>
        <v>0</v>
      </c>
      <c r="G109" s="59" t="s">
        <v>2229</v>
      </c>
      <c r="H109" s="23"/>
      <c r="I109" s="22"/>
      <c r="J109" s="22"/>
      <c r="K109" s="22"/>
      <c r="L109" s="22"/>
      <c r="M109" s="22"/>
    </row>
    <row r="110" spans="1:13" hidden="1">
      <c r="A110" s="23"/>
      <c r="B110" s="23"/>
      <c r="C110" s="23" t="s">
        <v>437</v>
      </c>
      <c r="D110" s="22"/>
      <c r="E110" s="22"/>
      <c r="F110" s="22"/>
      <c r="G110" s="22"/>
      <c r="H110" s="23"/>
      <c r="I110" s="22"/>
      <c r="J110" s="22"/>
      <c r="K110" s="22"/>
      <c r="L110" s="22"/>
      <c r="M110" s="22"/>
    </row>
    <row r="111" spans="1:13" hidden="1">
      <c r="A111" s="23"/>
      <c r="B111" s="23"/>
      <c r="C111" s="23" t="s">
        <v>457</v>
      </c>
      <c r="D111" s="23"/>
      <c r="E111" s="23"/>
      <c r="F111" s="23"/>
      <c r="G111" s="23"/>
      <c r="H111" s="23" t="s">
        <v>458</v>
      </c>
      <c r="I111" s="22"/>
      <c r="J111" s="22"/>
      <c r="K111" s="22"/>
      <c r="L111" s="22"/>
      <c r="M111" s="22"/>
    </row>
    <row r="112" spans="1:13" hidden="1">
      <c r="A112" s="22"/>
      <c r="B112" s="22"/>
      <c r="C112" s="22"/>
      <c r="D112" s="22"/>
      <c r="E112" s="22"/>
      <c r="F112" s="22"/>
      <c r="G112" s="22"/>
      <c r="H112" s="22"/>
      <c r="I112" s="22"/>
      <c r="J112" s="22"/>
      <c r="K112" s="22"/>
      <c r="L112" s="22"/>
    </row>
    <row r="113" spans="1:12" hidden="1">
      <c r="A113" s="22"/>
      <c r="B113" s="22"/>
      <c r="C113" s="22"/>
      <c r="D113" s="22"/>
      <c r="E113" s="22"/>
      <c r="F113" s="22"/>
      <c r="G113" s="22"/>
      <c r="H113" s="22"/>
      <c r="I113" s="22"/>
      <c r="J113" s="22"/>
      <c r="K113" s="22"/>
      <c r="L113" s="22"/>
    </row>
    <row r="114" spans="1:12" hidden="1">
      <c r="A114" s="22"/>
      <c r="B114" s="22"/>
      <c r="C114" s="22"/>
      <c r="D114" s="22"/>
      <c r="E114" s="22"/>
      <c r="F114" s="22"/>
      <c r="G114" s="22"/>
      <c r="H114" s="22"/>
      <c r="I114" s="22"/>
      <c r="J114" s="22"/>
      <c r="K114" s="22"/>
      <c r="L114" s="22"/>
    </row>
    <row r="115" spans="1:12" ht="30" customHeight="1">
      <c r="A115" s="23"/>
      <c r="B115" s="23" t="b">
        <v>1</v>
      </c>
      <c r="C115" s="50" t="s">
        <v>1510</v>
      </c>
      <c r="D115" s="23"/>
      <c r="E115" s="23"/>
      <c r="F115" s="23"/>
      <c r="G115" s="23"/>
      <c r="H115" s="23"/>
      <c r="I115" s="23"/>
      <c r="J115" s="23"/>
      <c r="K115" s="23"/>
      <c r="L115" s="23"/>
    </row>
    <row r="116" spans="1:12" hidden="1">
      <c r="A116" s="23"/>
      <c r="B116" s="23"/>
      <c r="C116" s="23"/>
      <c r="D116" s="23"/>
      <c r="E116" s="23" t="s">
        <v>479</v>
      </c>
      <c r="F116" s="23" t="s">
        <v>480</v>
      </c>
      <c r="G116" s="23" t="s">
        <v>481</v>
      </c>
      <c r="H116" s="23" t="s">
        <v>482</v>
      </c>
      <c r="I116" s="23" t="s">
        <v>483</v>
      </c>
      <c r="J116" s="23" t="s">
        <v>484</v>
      </c>
      <c r="K116" s="23"/>
      <c r="L116" s="23"/>
    </row>
    <row r="117" spans="1:12" hidden="1">
      <c r="A117" s="23"/>
      <c r="B117" s="23"/>
      <c r="C117" s="23"/>
      <c r="D117" s="23" t="s">
        <v>485</v>
      </c>
      <c r="E117" s="23"/>
      <c r="F117" s="23"/>
      <c r="G117" s="23"/>
      <c r="H117" s="23"/>
      <c r="I117" s="23"/>
      <c r="J117" s="23"/>
      <c r="K117" s="23"/>
      <c r="L117" s="23"/>
    </row>
    <row r="118" spans="1:12">
      <c r="A118" s="23"/>
      <c r="B118" s="23"/>
      <c r="C118" s="23" t="s">
        <v>435</v>
      </c>
      <c r="D118" s="23" t="s">
        <v>472</v>
      </c>
      <c r="E118" s="23"/>
      <c r="F118" s="23"/>
      <c r="G118" s="23"/>
      <c r="H118" s="23"/>
      <c r="I118" s="23"/>
      <c r="J118" s="23"/>
      <c r="K118" s="23" t="s">
        <v>437</v>
      </c>
      <c r="L118" s="23" t="s">
        <v>438</v>
      </c>
    </row>
    <row r="119" spans="1:12" ht="24.95" customHeight="1">
      <c r="A119" s="23"/>
      <c r="B119" s="23"/>
      <c r="C119" s="23" t="s">
        <v>459</v>
      </c>
      <c r="D119" s="140" t="s">
        <v>3079</v>
      </c>
      <c r="E119" s="138"/>
      <c r="F119" s="138"/>
      <c r="G119" s="138"/>
      <c r="H119" s="138"/>
      <c r="I119" s="138"/>
      <c r="J119" s="138"/>
      <c r="K119" s="23"/>
      <c r="L119" s="23"/>
    </row>
    <row r="120" spans="1:12" ht="25.5">
      <c r="A120" s="23"/>
      <c r="B120" s="23"/>
      <c r="C120" s="32" t="s">
        <v>436</v>
      </c>
      <c r="D120" s="74" t="s">
        <v>2290</v>
      </c>
      <c r="E120" s="74" t="s">
        <v>2545</v>
      </c>
      <c r="F120" s="74" t="s">
        <v>3076</v>
      </c>
      <c r="G120" s="74" t="s">
        <v>3077</v>
      </c>
      <c r="H120" s="74" t="s">
        <v>3078</v>
      </c>
      <c r="I120" s="74" t="s">
        <v>2549</v>
      </c>
      <c r="J120" s="74" t="s">
        <v>2290</v>
      </c>
      <c r="K120" s="34"/>
      <c r="L120" s="23"/>
    </row>
    <row r="121" spans="1:12" ht="24.95" customHeight="1">
      <c r="A121" s="25"/>
      <c r="B121" s="25"/>
      <c r="C121" s="33" t="s">
        <v>440</v>
      </c>
      <c r="D121" s="24"/>
      <c r="E121" s="26" t="str">
        <f t="shared" ref="E121:J121" si="6">TEXT(DATE(MID(E123,7,4),MID(E123,4,2),MID(E123,1,2)),"dd/MM/yyyy")&amp;" - "&amp;TEXT(DATE(MID(E124,7,4),MID(E124,4,2),MID(E124,1,2)),"dd/MM/yyyy")</f>
        <v>01/01/2021 - 30/09/2021</v>
      </c>
      <c r="F121" s="26" t="str">
        <f t="shared" si="6"/>
        <v>01/01/2021 - 30/09/2021</v>
      </c>
      <c r="G121" s="26" t="str">
        <f t="shared" si="6"/>
        <v>01/01/2021 - 30/09/2021</v>
      </c>
      <c r="H121" s="26" t="str">
        <f t="shared" si="6"/>
        <v>01/01/2021 - 30/09/2021</v>
      </c>
      <c r="I121" s="26" t="str">
        <f t="shared" si="6"/>
        <v>01/01/2021 - 30/09/2021</v>
      </c>
      <c r="J121" s="26" t="str">
        <f t="shared" si="6"/>
        <v>01/01/2021 - 30/09/2021</v>
      </c>
      <c r="K121" s="35"/>
      <c r="L121" s="25"/>
    </row>
    <row r="122" spans="1:12" ht="24.95" customHeight="1">
      <c r="A122" s="25"/>
      <c r="B122" s="25"/>
      <c r="C122" s="33" t="s">
        <v>441</v>
      </c>
      <c r="D122" s="24"/>
      <c r="E122" s="26" t="str">
        <f>StartUp!$E$8</f>
        <v>JOD</v>
      </c>
      <c r="F122" s="26" t="str">
        <f>StartUp!$E$8</f>
        <v>JOD</v>
      </c>
      <c r="G122" s="26" t="str">
        <f>StartUp!$E$8</f>
        <v>JOD</v>
      </c>
      <c r="H122" s="26" t="str">
        <f>StartUp!$E$8</f>
        <v>JOD</v>
      </c>
      <c r="I122" s="26" t="str">
        <f>StartUp!$E$8</f>
        <v>JOD</v>
      </c>
      <c r="J122" s="26" t="str">
        <f>StartUp!$E$8</f>
        <v>JOD</v>
      </c>
      <c r="K122" s="35"/>
      <c r="L122" s="25"/>
    </row>
    <row r="123" spans="1:12" ht="24.95" hidden="1" customHeight="1">
      <c r="A123" s="25"/>
      <c r="B123" s="25"/>
      <c r="C123" s="33" t="s">
        <v>442</v>
      </c>
      <c r="D123" s="28"/>
      <c r="E123" s="29" t="s">
        <v>2157</v>
      </c>
      <c r="F123" s="29" t="s">
        <v>2157</v>
      </c>
      <c r="G123" s="29" t="s">
        <v>2157</v>
      </c>
      <c r="H123" s="29" t="s">
        <v>2157</v>
      </c>
      <c r="I123" s="29" t="s">
        <v>2157</v>
      </c>
      <c r="J123" s="29" t="s">
        <v>2157</v>
      </c>
      <c r="K123" s="35"/>
      <c r="L123" s="25"/>
    </row>
    <row r="124" spans="1:12" ht="24.95" hidden="1" customHeight="1">
      <c r="A124" s="25"/>
      <c r="B124" s="25"/>
      <c r="C124" s="33" t="s">
        <v>443</v>
      </c>
      <c r="D124" s="28"/>
      <c r="E124" s="29" t="s">
        <v>2118</v>
      </c>
      <c r="F124" s="29" t="s">
        <v>2118</v>
      </c>
      <c r="G124" s="29" t="s">
        <v>2118</v>
      </c>
      <c r="H124" s="29" t="s">
        <v>2118</v>
      </c>
      <c r="I124" s="29" t="s">
        <v>2118</v>
      </c>
      <c r="J124" s="29" t="s">
        <v>2118</v>
      </c>
      <c r="K124" s="35"/>
      <c r="L124" s="25"/>
    </row>
    <row r="125" spans="1:12">
      <c r="A125" s="23"/>
      <c r="B125" s="23"/>
      <c r="C125" s="23" t="s">
        <v>437</v>
      </c>
      <c r="D125" s="141" t="s">
        <v>3080</v>
      </c>
      <c r="E125" s="22"/>
      <c r="F125" s="22"/>
      <c r="G125" s="22"/>
      <c r="H125" s="22"/>
      <c r="I125" s="22"/>
      <c r="J125" s="22"/>
      <c r="K125" s="22"/>
      <c r="L125" s="23"/>
    </row>
    <row r="126" spans="1:12">
      <c r="A126" s="23"/>
      <c r="B126" s="23"/>
      <c r="C126" s="32"/>
      <c r="D126" s="139"/>
      <c r="E126" s="130"/>
      <c r="F126" s="130"/>
      <c r="G126" s="130"/>
      <c r="H126" s="130"/>
      <c r="I126" s="128">
        <f>E126+F126-G126+H126</f>
        <v>0</v>
      </c>
      <c r="J126" s="130"/>
      <c r="L126" s="23"/>
    </row>
    <row r="127" spans="1:12" hidden="1">
      <c r="A127" s="23"/>
      <c r="B127" s="23"/>
      <c r="C127" s="23" t="s">
        <v>437</v>
      </c>
      <c r="D127" s="22"/>
      <c r="E127" s="22"/>
      <c r="F127" s="22"/>
      <c r="G127" s="22"/>
      <c r="H127" s="22"/>
      <c r="I127" s="22"/>
      <c r="J127" s="22"/>
      <c r="K127" s="22"/>
      <c r="L127" s="23"/>
    </row>
    <row r="128" spans="1:12" hidden="1">
      <c r="A128" s="23"/>
      <c r="B128" s="23"/>
      <c r="C128" s="23" t="s">
        <v>457</v>
      </c>
      <c r="D128" s="23"/>
      <c r="E128" s="23"/>
      <c r="F128" s="23"/>
      <c r="G128" s="23"/>
      <c r="H128" s="23"/>
      <c r="I128" s="23"/>
      <c r="J128" s="23"/>
      <c r="K128" s="23"/>
      <c r="L128" s="23" t="s">
        <v>458</v>
      </c>
    </row>
    <row r="129" spans="1:12" hidden="1">
      <c r="A129" s="22"/>
      <c r="B129" s="22"/>
      <c r="C129" s="22"/>
      <c r="D129" s="22"/>
      <c r="E129" s="22"/>
      <c r="F129" s="22"/>
      <c r="G129" s="22"/>
      <c r="H129" s="22"/>
      <c r="I129" s="22"/>
      <c r="J129" s="22"/>
      <c r="K129" s="22"/>
      <c r="L129" s="22"/>
    </row>
    <row r="130" spans="1:12" hidden="1">
      <c r="A130" s="22"/>
      <c r="B130" s="22"/>
      <c r="C130" s="22"/>
      <c r="D130" s="22"/>
      <c r="E130" s="22"/>
      <c r="F130" s="22"/>
      <c r="G130" s="22"/>
      <c r="H130" s="22"/>
      <c r="I130" s="22"/>
      <c r="J130" s="22"/>
      <c r="K130" s="22"/>
      <c r="L130" s="22"/>
    </row>
    <row r="131" spans="1:12" ht="24.95" customHeight="1">
      <c r="A131" s="23"/>
      <c r="B131" s="23" t="b">
        <v>1</v>
      </c>
      <c r="C131" s="50" t="s">
        <v>2097</v>
      </c>
      <c r="D131" s="23"/>
      <c r="E131" s="23"/>
      <c r="F131" s="23"/>
      <c r="G131" s="23"/>
      <c r="H131" s="23"/>
      <c r="I131" s="23"/>
      <c r="J131" s="23"/>
      <c r="K131" s="23"/>
      <c r="L131" s="23"/>
    </row>
    <row r="132" spans="1:12" hidden="1">
      <c r="A132" s="23"/>
      <c r="B132" s="23"/>
      <c r="C132" s="23"/>
      <c r="D132" s="23"/>
      <c r="E132" s="23" t="s">
        <v>479</v>
      </c>
      <c r="F132" s="23" t="s">
        <v>480</v>
      </c>
      <c r="G132" s="23" t="s">
        <v>481</v>
      </c>
      <c r="H132" s="23" t="s">
        <v>482</v>
      </c>
      <c r="I132" s="23" t="s">
        <v>483</v>
      </c>
      <c r="J132" s="23" t="s">
        <v>484</v>
      </c>
      <c r="K132" s="23"/>
      <c r="L132" s="23"/>
    </row>
    <row r="133" spans="1:12" hidden="1">
      <c r="A133" s="23"/>
      <c r="B133" s="23"/>
      <c r="C133" s="23"/>
      <c r="D133" s="23" t="s">
        <v>485</v>
      </c>
      <c r="E133" s="23"/>
      <c r="F133" s="23"/>
      <c r="G133" s="23"/>
      <c r="H133" s="23"/>
      <c r="I133" s="23"/>
      <c r="J133" s="23"/>
      <c r="K133" s="23"/>
      <c r="L133" s="23"/>
    </row>
    <row r="134" spans="1:12">
      <c r="A134" s="23"/>
      <c r="B134" s="23"/>
      <c r="C134" s="23" t="s">
        <v>435</v>
      </c>
      <c r="D134" s="23" t="s">
        <v>472</v>
      </c>
      <c r="E134" s="23"/>
      <c r="F134" s="23"/>
      <c r="G134" s="23"/>
      <c r="H134" s="23"/>
      <c r="I134" s="23"/>
      <c r="J134" s="23"/>
      <c r="K134" s="23" t="s">
        <v>437</v>
      </c>
      <c r="L134" s="23" t="s">
        <v>438</v>
      </c>
    </row>
    <row r="135" spans="1:12" ht="24.95" customHeight="1">
      <c r="A135" s="23"/>
      <c r="B135" s="23"/>
      <c r="C135" s="23" t="s">
        <v>459</v>
      </c>
      <c r="D135" s="140" t="s">
        <v>3079</v>
      </c>
      <c r="E135" s="138"/>
      <c r="F135" s="138"/>
      <c r="G135" s="138"/>
      <c r="H135" s="138"/>
      <c r="I135" s="138"/>
      <c r="J135" s="138"/>
      <c r="K135" s="23"/>
      <c r="L135" s="23"/>
    </row>
    <row r="136" spans="1:12" ht="25.5">
      <c r="A136" s="23"/>
      <c r="B136" s="23"/>
      <c r="C136" s="32" t="s">
        <v>436</v>
      </c>
      <c r="D136" s="74" t="s">
        <v>2290</v>
      </c>
      <c r="E136" s="74" t="s">
        <v>2545</v>
      </c>
      <c r="F136" s="74" t="s">
        <v>3076</v>
      </c>
      <c r="G136" s="74" t="s">
        <v>3077</v>
      </c>
      <c r="H136" s="74" t="s">
        <v>3078</v>
      </c>
      <c r="I136" s="74" t="s">
        <v>2549</v>
      </c>
      <c r="J136" s="74" t="s">
        <v>2290</v>
      </c>
      <c r="K136" s="34"/>
      <c r="L136" s="23"/>
    </row>
    <row r="137" spans="1:12" ht="24.95" customHeight="1">
      <c r="A137" s="25"/>
      <c r="B137" s="25"/>
      <c r="C137" s="33" t="s">
        <v>440</v>
      </c>
      <c r="D137" s="24"/>
      <c r="E137" s="26" t="str">
        <f t="shared" ref="E137:J137" si="7">TEXT(DATE(MID(E139,7,4),MID(E139,4,2),MID(E139,1,2)),"dd/MM/yyyy")&amp;" - "&amp;TEXT(DATE(MID(E140,7,4),MID(E140,4,2),MID(E140,1,2)),"dd/MM/yyyy")</f>
        <v>01/01/2020 - 31/12/2020</v>
      </c>
      <c r="F137" s="26" t="str">
        <f t="shared" si="7"/>
        <v>01/01/2020 - 31/12/2020</v>
      </c>
      <c r="G137" s="26" t="str">
        <f t="shared" si="7"/>
        <v>01/01/2020 - 31/12/2020</v>
      </c>
      <c r="H137" s="26" t="str">
        <f t="shared" si="7"/>
        <v>01/01/2020 - 31/12/2020</v>
      </c>
      <c r="I137" s="26" t="str">
        <f t="shared" si="7"/>
        <v>01/01/2020 - 31/12/2020</v>
      </c>
      <c r="J137" s="26" t="str">
        <f t="shared" si="7"/>
        <v>01/01/2020 - 31/12/2020</v>
      </c>
      <c r="K137" s="35"/>
      <c r="L137" s="25"/>
    </row>
    <row r="138" spans="1:12" ht="24.95" customHeight="1">
      <c r="A138" s="25"/>
      <c r="B138" s="25"/>
      <c r="C138" s="33" t="s">
        <v>441</v>
      </c>
      <c r="D138" s="24"/>
      <c r="E138" s="26" t="str">
        <f>StartUp!$E$8</f>
        <v>JOD</v>
      </c>
      <c r="F138" s="26" t="str">
        <f>StartUp!$E$8</f>
        <v>JOD</v>
      </c>
      <c r="G138" s="26" t="str">
        <f>StartUp!$E$8</f>
        <v>JOD</v>
      </c>
      <c r="H138" s="26" t="str">
        <f>StartUp!$E$8</f>
        <v>JOD</v>
      </c>
      <c r="I138" s="26" t="str">
        <f>StartUp!$E$8</f>
        <v>JOD</v>
      </c>
      <c r="J138" s="26" t="str">
        <f>StartUp!$E$8</f>
        <v>JOD</v>
      </c>
      <c r="K138" s="35"/>
      <c r="L138" s="25"/>
    </row>
    <row r="139" spans="1:12" ht="24.95" hidden="1" customHeight="1">
      <c r="A139" s="25"/>
      <c r="B139" s="25"/>
      <c r="C139" s="33" t="s">
        <v>442</v>
      </c>
      <c r="D139" s="28"/>
      <c r="E139" s="29" t="s">
        <v>2183</v>
      </c>
      <c r="F139" s="29" t="s">
        <v>2183</v>
      </c>
      <c r="G139" s="29" t="s">
        <v>2183</v>
      </c>
      <c r="H139" s="29" t="s">
        <v>2183</v>
      </c>
      <c r="I139" s="29" t="s">
        <v>2183</v>
      </c>
      <c r="J139" s="29" t="s">
        <v>2183</v>
      </c>
      <c r="K139" s="35"/>
      <c r="L139" s="25"/>
    </row>
    <row r="140" spans="1:12" ht="24.95" hidden="1" customHeight="1">
      <c r="A140" s="25"/>
      <c r="B140" s="25"/>
      <c r="C140" s="33" t="s">
        <v>443</v>
      </c>
      <c r="D140" s="28"/>
      <c r="E140" s="29" t="s">
        <v>2184</v>
      </c>
      <c r="F140" s="29" t="s">
        <v>2184</v>
      </c>
      <c r="G140" s="29" t="s">
        <v>2184</v>
      </c>
      <c r="H140" s="29" t="s">
        <v>2184</v>
      </c>
      <c r="I140" s="29" t="s">
        <v>2184</v>
      </c>
      <c r="J140" s="29" t="s">
        <v>2184</v>
      </c>
      <c r="K140" s="35"/>
      <c r="L140" s="25"/>
    </row>
    <row r="141" spans="1:12">
      <c r="A141" s="23"/>
      <c r="B141" s="23"/>
      <c r="C141" s="23" t="s">
        <v>437</v>
      </c>
      <c r="D141" s="141" t="s">
        <v>3080</v>
      </c>
      <c r="E141" s="22"/>
      <c r="F141" s="22"/>
      <c r="G141" s="22"/>
      <c r="H141" s="22"/>
      <c r="I141" s="22"/>
      <c r="J141" s="22"/>
      <c r="K141" s="22"/>
      <c r="L141" s="23"/>
    </row>
    <row r="142" spans="1:12">
      <c r="A142" s="23"/>
      <c r="B142" s="23"/>
      <c r="C142" s="32"/>
      <c r="D142" s="139"/>
      <c r="E142" s="130"/>
      <c r="F142" s="130"/>
      <c r="G142" s="130"/>
      <c r="H142" s="130"/>
      <c r="I142" s="128">
        <f>E142+F142-G142+H142</f>
        <v>0</v>
      </c>
      <c r="J142" s="130"/>
      <c r="L142" s="23"/>
    </row>
    <row r="143" spans="1:12" hidden="1">
      <c r="A143" s="23"/>
      <c r="B143" s="23"/>
      <c r="C143" s="23" t="s">
        <v>437</v>
      </c>
      <c r="D143" s="22"/>
      <c r="E143" s="22"/>
      <c r="F143" s="22"/>
      <c r="G143" s="22"/>
      <c r="H143" s="22"/>
      <c r="I143" s="22"/>
      <c r="J143" s="22"/>
      <c r="K143" s="22"/>
      <c r="L143" s="23"/>
    </row>
    <row r="144" spans="1:12" hidden="1">
      <c r="A144" s="23"/>
      <c r="B144" s="23"/>
      <c r="C144" s="23" t="s">
        <v>457</v>
      </c>
      <c r="D144" s="23"/>
      <c r="E144" s="23"/>
      <c r="F144" s="23"/>
      <c r="G144" s="23"/>
      <c r="H144" s="23"/>
      <c r="I144" s="23"/>
      <c r="J144" s="23"/>
      <c r="K144" s="23"/>
      <c r="L144" s="23" t="s">
        <v>458</v>
      </c>
    </row>
    <row r="145" spans="1:12" hidden="1">
      <c r="A145" s="22"/>
      <c r="B145" s="22"/>
      <c r="C145" s="22"/>
      <c r="D145" s="22"/>
      <c r="E145" s="22"/>
      <c r="F145" s="22"/>
      <c r="G145" s="22"/>
      <c r="H145" s="22"/>
      <c r="I145" s="22"/>
      <c r="J145" s="22"/>
      <c r="K145" s="22"/>
      <c r="L145" s="22"/>
    </row>
    <row r="146" spans="1:12" hidden="1">
      <c r="A146" s="22"/>
      <c r="B146" s="22"/>
      <c r="C146" s="22"/>
      <c r="D146" s="22"/>
      <c r="E146" s="22"/>
      <c r="F146" s="22"/>
      <c r="G146" s="22"/>
      <c r="H146" s="22"/>
      <c r="I146" s="22"/>
      <c r="J146" s="22"/>
      <c r="K146" s="22"/>
      <c r="L146" s="22"/>
    </row>
    <row r="147" spans="1:12" hidden="1">
      <c r="A147" s="22"/>
      <c r="B147" s="22"/>
      <c r="C147" s="22"/>
      <c r="D147" s="22"/>
      <c r="E147" s="22"/>
      <c r="F147" s="22"/>
      <c r="G147" s="22"/>
      <c r="H147" s="22"/>
      <c r="I147" s="22"/>
      <c r="J147" s="22"/>
      <c r="K147" s="22"/>
      <c r="L147" s="22"/>
    </row>
    <row r="148" spans="1:12" ht="30" customHeight="1">
      <c r="A148" s="23"/>
      <c r="B148" s="23" t="b">
        <v>1</v>
      </c>
      <c r="C148" s="50" t="s">
        <v>1511</v>
      </c>
      <c r="D148" s="23"/>
      <c r="E148" s="23"/>
      <c r="F148" s="23"/>
      <c r="G148" s="23"/>
      <c r="H148" s="23"/>
      <c r="I148" s="23"/>
      <c r="J148" s="23"/>
      <c r="K148" s="23"/>
      <c r="L148" s="23"/>
    </row>
    <row r="149" spans="1:12" hidden="1">
      <c r="A149" s="23"/>
      <c r="B149" s="23"/>
      <c r="C149" s="23"/>
      <c r="D149" s="23"/>
      <c r="E149" s="23" t="s">
        <v>479</v>
      </c>
      <c r="F149" s="23" t="s">
        <v>480</v>
      </c>
      <c r="G149" s="23" t="s">
        <v>481</v>
      </c>
      <c r="H149" s="23" t="s">
        <v>482</v>
      </c>
      <c r="I149" s="23" t="s">
        <v>483</v>
      </c>
      <c r="J149" s="23" t="s">
        <v>484</v>
      </c>
      <c r="K149" s="23"/>
      <c r="L149" s="23"/>
    </row>
    <row r="150" spans="1:12" hidden="1">
      <c r="A150" s="23"/>
      <c r="B150" s="23"/>
      <c r="C150" s="23"/>
      <c r="D150" s="23"/>
      <c r="E150" s="23"/>
      <c r="F150" s="23"/>
      <c r="G150" s="23"/>
      <c r="H150" s="23"/>
      <c r="I150" s="23"/>
      <c r="J150" s="23"/>
      <c r="K150" s="23"/>
      <c r="L150" s="23"/>
    </row>
    <row r="151" spans="1:12">
      <c r="A151" s="23"/>
      <c r="B151" s="23"/>
      <c r="C151" s="23" t="s">
        <v>435</v>
      </c>
      <c r="D151" s="23" t="s">
        <v>439</v>
      </c>
      <c r="E151" s="23"/>
      <c r="F151" s="23"/>
      <c r="G151" s="23"/>
      <c r="H151" s="23"/>
      <c r="I151" s="23"/>
      <c r="J151" s="23"/>
      <c r="K151" s="23" t="s">
        <v>437</v>
      </c>
      <c r="L151" s="23" t="s">
        <v>438</v>
      </c>
    </row>
    <row r="152" spans="1:12" ht="25.5">
      <c r="A152" s="23"/>
      <c r="B152" s="23"/>
      <c r="C152" s="23" t="s">
        <v>436</v>
      </c>
      <c r="D152" s="74" t="s">
        <v>2290</v>
      </c>
      <c r="E152" s="74" t="s">
        <v>2545</v>
      </c>
      <c r="F152" s="74" t="s">
        <v>3076</v>
      </c>
      <c r="G152" s="74" t="s">
        <v>3077</v>
      </c>
      <c r="H152" s="74" t="s">
        <v>3078</v>
      </c>
      <c r="I152" s="74" t="s">
        <v>2549</v>
      </c>
      <c r="J152" s="74" t="s">
        <v>2290</v>
      </c>
      <c r="K152" s="22"/>
      <c r="L152" s="23"/>
    </row>
    <row r="153" spans="1:12" ht="24.95" customHeight="1">
      <c r="A153" s="25"/>
      <c r="B153" s="25"/>
      <c r="C153" s="25" t="s">
        <v>440</v>
      </c>
      <c r="D153" s="24"/>
      <c r="E153" s="26" t="str">
        <f t="shared" ref="E153:J153" si="8">TEXT(DATE(MID(E155,7,4),MID(E155,4,2),MID(E155,1,2)),"dd/MM/yyyy")&amp;" - "&amp;TEXT(DATE(MID(E156,7,4),MID(E156,4,2),MID(E156,1,2)),"dd/MM/yyyy")</f>
        <v>01/01/2021 - 30/09/2021</v>
      </c>
      <c r="F153" s="26" t="str">
        <f t="shared" si="8"/>
        <v>01/01/2021 - 30/09/2021</v>
      </c>
      <c r="G153" s="26" t="str">
        <f t="shared" si="8"/>
        <v>01/01/2021 - 30/09/2021</v>
      </c>
      <c r="H153" s="26" t="str">
        <f t="shared" si="8"/>
        <v>01/01/2021 - 30/09/2021</v>
      </c>
      <c r="I153" s="26" t="str">
        <f t="shared" si="8"/>
        <v>01/01/2021 - 30/09/2021</v>
      </c>
      <c r="J153" s="26" t="str">
        <f t="shared" si="8"/>
        <v>01/01/2021 - 30/09/2021</v>
      </c>
      <c r="K153" s="27"/>
      <c r="L153" s="25"/>
    </row>
    <row r="154" spans="1:12" ht="24.95" customHeight="1">
      <c r="A154" s="25"/>
      <c r="B154" s="25"/>
      <c r="C154" s="25" t="s">
        <v>441</v>
      </c>
      <c r="D154" s="24"/>
      <c r="E154" s="26" t="str">
        <f>StartUp!$E$8</f>
        <v>JOD</v>
      </c>
      <c r="F154" s="26" t="str">
        <f>StartUp!$E$8</f>
        <v>JOD</v>
      </c>
      <c r="G154" s="26" t="str">
        <f>StartUp!$E$8</f>
        <v>JOD</v>
      </c>
      <c r="H154" s="26" t="str">
        <f>StartUp!$E$8</f>
        <v>JOD</v>
      </c>
      <c r="I154" s="26" t="str">
        <f>StartUp!$E$8</f>
        <v>JOD</v>
      </c>
      <c r="J154" s="26" t="str">
        <f>StartUp!$E$8</f>
        <v>JOD</v>
      </c>
      <c r="K154" s="27"/>
      <c r="L154" s="25"/>
    </row>
    <row r="155" spans="1:12" ht="24.95" hidden="1" customHeight="1">
      <c r="A155" s="25"/>
      <c r="B155" s="25"/>
      <c r="C155" s="25" t="s">
        <v>442</v>
      </c>
      <c r="D155" s="28"/>
      <c r="E155" s="29" t="s">
        <v>2157</v>
      </c>
      <c r="F155" s="29" t="s">
        <v>2157</v>
      </c>
      <c r="G155" s="29" t="s">
        <v>2157</v>
      </c>
      <c r="H155" s="29" t="s">
        <v>2157</v>
      </c>
      <c r="I155" s="29" t="s">
        <v>2157</v>
      </c>
      <c r="J155" s="29" t="s">
        <v>2157</v>
      </c>
      <c r="K155" s="27"/>
      <c r="L155" s="25"/>
    </row>
    <row r="156" spans="1:12" ht="24.95" hidden="1" customHeight="1">
      <c r="A156" s="25"/>
      <c r="B156" s="25"/>
      <c r="C156" s="25" t="s">
        <v>443</v>
      </c>
      <c r="D156" s="28"/>
      <c r="E156" s="29" t="s">
        <v>2118</v>
      </c>
      <c r="F156" s="29" t="s">
        <v>2118</v>
      </c>
      <c r="G156" s="29" t="s">
        <v>2118</v>
      </c>
      <c r="H156" s="29" t="s">
        <v>2118</v>
      </c>
      <c r="I156" s="29" t="s">
        <v>2118</v>
      </c>
      <c r="J156" s="29" t="s">
        <v>2118</v>
      </c>
      <c r="K156" s="27"/>
      <c r="L156" s="25"/>
    </row>
    <row r="157" spans="1:12">
      <c r="A157" s="23"/>
      <c r="B157" s="23"/>
      <c r="C157" s="23" t="s">
        <v>437</v>
      </c>
      <c r="D157" s="22"/>
      <c r="E157" s="22"/>
      <c r="F157" s="22"/>
      <c r="G157" s="22"/>
      <c r="H157" s="22"/>
      <c r="I157" s="22"/>
      <c r="J157" s="22"/>
      <c r="K157" s="22"/>
      <c r="L157" s="23"/>
    </row>
    <row r="158" spans="1:12">
      <c r="A158" s="23"/>
      <c r="B158" s="23"/>
      <c r="C158" s="32"/>
      <c r="D158" s="142" t="s">
        <v>2621</v>
      </c>
      <c r="E158" s="128">
        <f t="shared" ref="E158:J158" si="9">SUM(E125:E127)</f>
        <v>0</v>
      </c>
      <c r="F158" s="128">
        <f t="shared" si="9"/>
        <v>0</v>
      </c>
      <c r="G158" s="128">
        <f t="shared" si="9"/>
        <v>0</v>
      </c>
      <c r="H158" s="128">
        <f t="shared" si="9"/>
        <v>0</v>
      </c>
      <c r="I158" s="128">
        <f t="shared" si="9"/>
        <v>0</v>
      </c>
      <c r="J158" s="128">
        <f t="shared" si="9"/>
        <v>0</v>
      </c>
      <c r="L158" s="23"/>
    </row>
    <row r="159" spans="1:12" hidden="1">
      <c r="A159" s="23"/>
      <c r="B159" s="23"/>
      <c r="C159" s="23" t="s">
        <v>437</v>
      </c>
      <c r="D159" s="22"/>
      <c r="E159" s="22"/>
      <c r="F159" s="22"/>
      <c r="G159" s="22"/>
      <c r="H159" s="22"/>
      <c r="I159" s="22"/>
      <c r="J159" s="22"/>
      <c r="K159" s="22"/>
      <c r="L159" s="23"/>
    </row>
    <row r="160" spans="1:12" hidden="1">
      <c r="A160" s="23"/>
      <c r="B160" s="23"/>
      <c r="C160" s="23" t="s">
        <v>457</v>
      </c>
      <c r="D160" s="23"/>
      <c r="E160" s="23"/>
      <c r="F160" s="23"/>
      <c r="G160" s="23"/>
      <c r="H160" s="23"/>
      <c r="I160" s="23"/>
      <c r="J160" s="23"/>
      <c r="K160" s="23"/>
      <c r="L160" s="23" t="s">
        <v>458</v>
      </c>
    </row>
    <row r="161" spans="1:12" hidden="1">
      <c r="A161" s="22"/>
      <c r="B161" s="22"/>
      <c r="C161" s="22"/>
      <c r="D161" s="22"/>
      <c r="E161" s="22"/>
      <c r="F161" s="22"/>
      <c r="G161" s="22"/>
      <c r="H161" s="22"/>
      <c r="I161" s="22"/>
      <c r="J161" s="22"/>
      <c r="K161" s="22"/>
      <c r="L161" s="22"/>
    </row>
    <row r="162" spans="1:12" hidden="1">
      <c r="A162" s="22"/>
      <c r="B162" s="22"/>
      <c r="C162" s="22"/>
      <c r="D162" s="22"/>
      <c r="E162" s="22"/>
      <c r="F162" s="22"/>
      <c r="G162" s="22"/>
      <c r="H162" s="22"/>
      <c r="I162" s="22"/>
      <c r="J162" s="22"/>
      <c r="K162" s="22"/>
      <c r="L162" s="22"/>
    </row>
    <row r="163" spans="1:12" ht="24.95" customHeight="1">
      <c r="A163" s="23"/>
      <c r="B163" s="23" t="b">
        <v>1</v>
      </c>
      <c r="C163" s="50" t="s">
        <v>2096</v>
      </c>
      <c r="D163" s="23"/>
      <c r="E163" s="23"/>
      <c r="F163" s="23"/>
      <c r="G163" s="23"/>
      <c r="H163" s="23"/>
      <c r="I163" s="23"/>
      <c r="J163" s="23"/>
      <c r="K163" s="23"/>
      <c r="L163" s="23"/>
    </row>
    <row r="164" spans="1:12" hidden="1">
      <c r="A164" s="23"/>
      <c r="B164" s="23"/>
      <c r="C164" s="23"/>
      <c r="D164" s="23"/>
      <c r="E164" s="23" t="s">
        <v>479</v>
      </c>
      <c r="F164" s="23" t="s">
        <v>480</v>
      </c>
      <c r="G164" s="23" t="s">
        <v>481</v>
      </c>
      <c r="H164" s="23" t="s">
        <v>482</v>
      </c>
      <c r="I164" s="23" t="s">
        <v>483</v>
      </c>
      <c r="J164" s="23" t="s">
        <v>484</v>
      </c>
      <c r="K164" s="23"/>
      <c r="L164" s="23"/>
    </row>
    <row r="165" spans="1:12" hidden="1">
      <c r="A165" s="23"/>
      <c r="B165" s="23"/>
      <c r="C165" s="23"/>
      <c r="D165" s="23"/>
      <c r="E165" s="23"/>
      <c r="F165" s="23"/>
      <c r="G165" s="23"/>
      <c r="H165" s="23"/>
      <c r="I165" s="23"/>
      <c r="J165" s="23"/>
      <c r="K165" s="23"/>
      <c r="L165" s="23"/>
    </row>
    <row r="166" spans="1:12">
      <c r="A166" s="23"/>
      <c r="B166" s="23"/>
      <c r="C166" s="23" t="s">
        <v>435</v>
      </c>
      <c r="D166" s="23" t="s">
        <v>439</v>
      </c>
      <c r="E166" s="23"/>
      <c r="F166" s="23"/>
      <c r="G166" s="23"/>
      <c r="H166" s="23"/>
      <c r="I166" s="23"/>
      <c r="J166" s="23"/>
      <c r="K166" s="23" t="s">
        <v>437</v>
      </c>
      <c r="L166" s="23" t="s">
        <v>438</v>
      </c>
    </row>
    <row r="167" spans="1:12" ht="25.5">
      <c r="A167" s="23"/>
      <c r="B167" s="23"/>
      <c r="C167" s="23" t="s">
        <v>436</v>
      </c>
      <c r="D167" s="74" t="s">
        <v>2290</v>
      </c>
      <c r="E167" s="74" t="s">
        <v>2545</v>
      </c>
      <c r="F167" s="74" t="s">
        <v>3076</v>
      </c>
      <c r="G167" s="74" t="s">
        <v>3077</v>
      </c>
      <c r="H167" s="74" t="s">
        <v>3078</v>
      </c>
      <c r="I167" s="74" t="s">
        <v>2549</v>
      </c>
      <c r="J167" s="74" t="s">
        <v>2290</v>
      </c>
      <c r="K167" s="22"/>
      <c r="L167" s="23"/>
    </row>
    <row r="168" spans="1:12" ht="24.95" customHeight="1">
      <c r="A168" s="25"/>
      <c r="B168" s="25"/>
      <c r="C168" s="25" t="s">
        <v>440</v>
      </c>
      <c r="D168" s="24"/>
      <c r="E168" s="26" t="str">
        <f t="shared" ref="E168:J168" si="10">TEXT(DATE(MID(E170,7,4),MID(E170,4,2),MID(E170,1,2)),"dd/MM/yyyy")&amp;" - "&amp;TEXT(DATE(MID(E171,7,4),MID(E171,4,2),MID(E171,1,2)),"dd/MM/yyyy")</f>
        <v>01/01/2020 - 31/12/2020</v>
      </c>
      <c r="F168" s="26" t="str">
        <f t="shared" si="10"/>
        <v>01/01/2020 - 31/12/2020</v>
      </c>
      <c r="G168" s="26" t="str">
        <f t="shared" si="10"/>
        <v>01/01/2020 - 31/12/2020</v>
      </c>
      <c r="H168" s="26" t="str">
        <f t="shared" si="10"/>
        <v>01/01/2020 - 31/12/2020</v>
      </c>
      <c r="I168" s="26" t="str">
        <f t="shared" si="10"/>
        <v>01/01/2020 - 31/12/2020</v>
      </c>
      <c r="J168" s="26" t="str">
        <f t="shared" si="10"/>
        <v>01/01/2020 - 31/12/2020</v>
      </c>
      <c r="K168" s="27"/>
      <c r="L168" s="25"/>
    </row>
    <row r="169" spans="1:12" ht="24.95" customHeight="1">
      <c r="A169" s="25"/>
      <c r="B169" s="25"/>
      <c r="C169" s="25" t="s">
        <v>441</v>
      </c>
      <c r="D169" s="24"/>
      <c r="E169" s="26" t="str">
        <f>StartUp!$E$8</f>
        <v>JOD</v>
      </c>
      <c r="F169" s="26" t="str">
        <f>StartUp!$E$8</f>
        <v>JOD</v>
      </c>
      <c r="G169" s="26" t="str">
        <f>StartUp!$E$8</f>
        <v>JOD</v>
      </c>
      <c r="H169" s="26" t="str">
        <f>StartUp!$E$8</f>
        <v>JOD</v>
      </c>
      <c r="I169" s="26" t="str">
        <f>StartUp!$E$8</f>
        <v>JOD</v>
      </c>
      <c r="J169" s="26" t="str">
        <f>StartUp!$E$8</f>
        <v>JOD</v>
      </c>
      <c r="K169" s="27"/>
      <c r="L169" s="25"/>
    </row>
    <row r="170" spans="1:12" ht="24.95" hidden="1" customHeight="1">
      <c r="A170" s="25"/>
      <c r="B170" s="25"/>
      <c r="C170" s="25" t="s">
        <v>442</v>
      </c>
      <c r="D170" s="28"/>
      <c r="E170" s="29" t="s">
        <v>2183</v>
      </c>
      <c r="F170" s="29" t="s">
        <v>2183</v>
      </c>
      <c r="G170" s="29" t="s">
        <v>2183</v>
      </c>
      <c r="H170" s="29" t="s">
        <v>2183</v>
      </c>
      <c r="I170" s="29" t="s">
        <v>2183</v>
      </c>
      <c r="J170" s="29" t="s">
        <v>2183</v>
      </c>
      <c r="K170" s="27"/>
      <c r="L170" s="25"/>
    </row>
    <row r="171" spans="1:12" ht="24.95" hidden="1" customHeight="1">
      <c r="A171" s="25"/>
      <c r="B171" s="25"/>
      <c r="C171" s="25" t="s">
        <v>443</v>
      </c>
      <c r="D171" s="28"/>
      <c r="E171" s="29" t="s">
        <v>2184</v>
      </c>
      <c r="F171" s="29" t="s">
        <v>2184</v>
      </c>
      <c r="G171" s="29" t="s">
        <v>2184</v>
      </c>
      <c r="H171" s="29" t="s">
        <v>2184</v>
      </c>
      <c r="I171" s="29" t="s">
        <v>2184</v>
      </c>
      <c r="J171" s="29" t="s">
        <v>2184</v>
      </c>
      <c r="K171" s="27"/>
      <c r="L171" s="25"/>
    </row>
    <row r="172" spans="1:12">
      <c r="A172" s="23"/>
      <c r="B172" s="23"/>
      <c r="C172" s="23" t="s">
        <v>437</v>
      </c>
      <c r="D172" s="22"/>
      <c r="E172" s="22"/>
      <c r="F172" s="22"/>
      <c r="G172" s="22"/>
      <c r="H172" s="22"/>
      <c r="I172" s="22"/>
      <c r="J172" s="22"/>
      <c r="K172" s="22"/>
      <c r="L172" s="23"/>
    </row>
    <row r="173" spans="1:12">
      <c r="A173" s="23"/>
      <c r="B173" s="23"/>
      <c r="C173" s="32"/>
      <c r="D173" s="142" t="s">
        <v>2621</v>
      </c>
      <c r="E173" s="128">
        <f t="shared" ref="E173:J173" si="11">SUM(E141:E143)</f>
        <v>0</v>
      </c>
      <c r="F173" s="128">
        <f t="shared" si="11"/>
        <v>0</v>
      </c>
      <c r="G173" s="128">
        <f t="shared" si="11"/>
        <v>0</v>
      </c>
      <c r="H173" s="128">
        <f t="shared" si="11"/>
        <v>0</v>
      </c>
      <c r="I173" s="128">
        <f t="shared" si="11"/>
        <v>0</v>
      </c>
      <c r="J173" s="128">
        <f t="shared" si="11"/>
        <v>0</v>
      </c>
      <c r="L173" s="23"/>
    </row>
    <row r="174" spans="1:12" hidden="1">
      <c r="A174" s="23"/>
      <c r="B174" s="23"/>
      <c r="C174" s="23" t="s">
        <v>437</v>
      </c>
      <c r="D174" s="22"/>
      <c r="E174" s="22"/>
      <c r="F174" s="22"/>
      <c r="G174" s="22"/>
      <c r="H174" s="22"/>
      <c r="I174" s="22"/>
      <c r="J174" s="22"/>
      <c r="K174" s="22"/>
      <c r="L174" s="23"/>
    </row>
    <row r="175" spans="1:12" hidden="1">
      <c r="A175" s="23"/>
      <c r="B175" s="23"/>
      <c r="C175" s="23" t="s">
        <v>457</v>
      </c>
      <c r="D175" s="23"/>
      <c r="E175" s="23"/>
      <c r="F175" s="23"/>
      <c r="G175" s="23"/>
      <c r="H175" s="23"/>
      <c r="I175" s="23"/>
      <c r="J175" s="23"/>
      <c r="K175" s="23"/>
      <c r="L175" s="23" t="s">
        <v>458</v>
      </c>
    </row>
    <row r="176" spans="1:12" hidden="1">
      <c r="A176" s="22"/>
      <c r="B176" s="22"/>
      <c r="C176" s="22"/>
      <c r="D176" s="22"/>
      <c r="E176" s="22"/>
      <c r="F176" s="22"/>
      <c r="G176" s="22"/>
      <c r="H176" s="22"/>
      <c r="I176" s="22"/>
      <c r="J176" s="22"/>
      <c r="K176" s="22"/>
      <c r="L176" s="22"/>
    </row>
    <row r="177" spans="1:13" hidden="1">
      <c r="A177" s="22"/>
      <c r="B177" s="22"/>
      <c r="C177" s="22"/>
      <c r="D177" s="22"/>
      <c r="E177" s="22"/>
      <c r="F177" s="22"/>
      <c r="G177" s="22"/>
      <c r="H177" s="22"/>
      <c r="I177" s="22"/>
      <c r="J177" s="22"/>
      <c r="K177" s="22"/>
      <c r="L177" s="22"/>
    </row>
    <row r="178" spans="1:13" hidden="1">
      <c r="A178" s="22"/>
      <c r="B178" s="22"/>
      <c r="C178" s="22"/>
      <c r="D178" s="22"/>
      <c r="E178" s="22"/>
      <c r="F178" s="22"/>
      <c r="G178" s="22"/>
      <c r="H178" s="22"/>
      <c r="I178" s="22"/>
      <c r="J178" s="22"/>
      <c r="K178" s="22"/>
      <c r="L178" s="22"/>
    </row>
    <row r="179" spans="1:13" ht="24.95" customHeight="1">
      <c r="A179" s="23"/>
      <c r="B179" s="23" t="b">
        <v>1</v>
      </c>
      <c r="C179" s="50" t="s">
        <v>2095</v>
      </c>
      <c r="D179" s="23"/>
      <c r="E179" s="23"/>
      <c r="F179" s="23"/>
      <c r="G179" s="23"/>
      <c r="H179" s="23"/>
      <c r="I179" s="22"/>
      <c r="J179" s="22"/>
      <c r="K179" s="22"/>
      <c r="L179" s="22"/>
      <c r="M179" s="22"/>
    </row>
    <row r="180" spans="1:13" hidden="1">
      <c r="A180" s="23"/>
      <c r="B180" s="23"/>
      <c r="C180" s="23"/>
      <c r="D180" s="23"/>
      <c r="E180" s="23"/>
      <c r="F180" s="23"/>
      <c r="G180" s="23"/>
      <c r="H180" s="23"/>
      <c r="I180" s="22"/>
      <c r="J180" s="22"/>
      <c r="K180" s="22"/>
      <c r="L180" s="22"/>
      <c r="M180" s="22"/>
    </row>
    <row r="181" spans="1:13" hidden="1">
      <c r="A181" s="23"/>
      <c r="B181" s="23"/>
      <c r="C181" s="23"/>
      <c r="D181" s="23"/>
      <c r="E181" s="23"/>
      <c r="F181" s="23"/>
      <c r="G181" s="23"/>
      <c r="H181" s="23"/>
      <c r="I181" s="22"/>
      <c r="J181" s="22"/>
      <c r="K181" s="22"/>
      <c r="L181" s="22"/>
      <c r="M181" s="22"/>
    </row>
    <row r="182" spans="1:13">
      <c r="A182" s="23"/>
      <c r="B182" s="23"/>
      <c r="C182" s="23" t="s">
        <v>435</v>
      </c>
      <c r="D182" s="23" t="s">
        <v>436</v>
      </c>
      <c r="E182" s="23"/>
      <c r="F182" s="23"/>
      <c r="G182" s="23" t="s">
        <v>437</v>
      </c>
      <c r="H182" s="23" t="s">
        <v>438</v>
      </c>
      <c r="I182" s="22"/>
      <c r="J182" s="22"/>
      <c r="K182" s="22"/>
      <c r="L182" s="22"/>
      <c r="M182" s="22"/>
    </row>
    <row r="183" spans="1:13" ht="24.95" customHeight="1">
      <c r="A183" s="23"/>
      <c r="B183" s="23"/>
      <c r="C183" s="23" t="s">
        <v>439</v>
      </c>
      <c r="D183" s="24" t="s">
        <v>2521</v>
      </c>
      <c r="E183" s="74" t="s">
        <v>2543</v>
      </c>
      <c r="F183" s="74" t="s">
        <v>2543</v>
      </c>
      <c r="G183" s="22"/>
      <c r="H183" s="23"/>
      <c r="I183" s="22"/>
      <c r="J183" s="22"/>
      <c r="K183" s="22"/>
      <c r="L183" s="22"/>
      <c r="M183" s="22"/>
    </row>
    <row r="184" spans="1:13" ht="24.95" customHeight="1">
      <c r="A184" s="25"/>
      <c r="B184" s="25"/>
      <c r="C184" s="25" t="s">
        <v>440</v>
      </c>
      <c r="D184" s="24"/>
      <c r="E184" s="26" t="str">
        <f>TEXT(DATE(MID(E186,7,4),MID(E186,4,2),MID(E186,1,2)),"dd/MM/yyyy")&amp;" - "&amp;TEXT(DATE(MID(E187,7,4),MID(E187,4,2),MID(E187,1,2)),"dd/MM/yyyy")</f>
        <v>01/01/2021 - 30/09/2021</v>
      </c>
      <c r="F184" s="26" t="str">
        <f>TEXT(DATE(MID(F186,7,4),MID(F186,4,2),MID(F186,1,2)),"dd/MM/yyyy")&amp;" - "&amp;TEXT(DATE(MID(F187,7,4),MID(F187,4,2),MID(F187,1,2)),"dd/MM/yyyy")</f>
        <v>01/01/2020 - 31/12/2020</v>
      </c>
      <c r="G184" s="27"/>
      <c r="H184" s="25"/>
      <c r="I184" s="27"/>
      <c r="J184" s="27"/>
      <c r="K184" s="27"/>
      <c r="L184" s="27"/>
      <c r="M184" s="27"/>
    </row>
    <row r="185" spans="1:13" ht="24.95" customHeight="1">
      <c r="A185" s="25"/>
      <c r="B185" s="25"/>
      <c r="C185" s="25" t="s">
        <v>441</v>
      </c>
      <c r="D185" s="24"/>
      <c r="E185" s="26" t="str">
        <f>StartUp!$E$8</f>
        <v>JOD</v>
      </c>
      <c r="F185" s="26" t="str">
        <f>StartUp!$E$8</f>
        <v>JOD</v>
      </c>
      <c r="G185" s="27"/>
      <c r="H185" s="25"/>
      <c r="I185" s="27"/>
      <c r="J185" s="27"/>
      <c r="K185" s="27"/>
      <c r="L185" s="27"/>
      <c r="M185" s="27"/>
    </row>
    <row r="186" spans="1:13" ht="24.95" hidden="1" customHeight="1">
      <c r="A186" s="25"/>
      <c r="B186" s="25"/>
      <c r="C186" s="25" t="s">
        <v>442</v>
      </c>
      <c r="D186" s="28"/>
      <c r="E186" s="29" t="s">
        <v>2157</v>
      </c>
      <c r="F186" s="29" t="s">
        <v>2183</v>
      </c>
      <c r="G186" s="27"/>
      <c r="H186" s="25"/>
      <c r="I186" s="27"/>
      <c r="J186" s="27"/>
      <c r="K186" s="27"/>
      <c r="L186" s="27"/>
      <c r="M186" s="27"/>
    </row>
    <row r="187" spans="1:13" ht="24.95" hidden="1" customHeight="1">
      <c r="A187" s="25"/>
      <c r="B187" s="25"/>
      <c r="C187" s="25" t="s">
        <v>443</v>
      </c>
      <c r="D187" s="28"/>
      <c r="E187" s="29" t="s">
        <v>2118</v>
      </c>
      <c r="F187" s="29" t="s">
        <v>2184</v>
      </c>
      <c r="G187" s="27"/>
      <c r="H187" s="25"/>
      <c r="I187" s="27"/>
      <c r="J187" s="27"/>
      <c r="K187" s="27"/>
      <c r="L187" s="27"/>
      <c r="M187" s="27"/>
    </row>
    <row r="188" spans="1:13">
      <c r="A188" s="23"/>
      <c r="B188" s="23"/>
      <c r="C188" s="23" t="s">
        <v>437</v>
      </c>
      <c r="D188" s="77"/>
      <c r="E188" s="22"/>
      <c r="F188" s="22"/>
      <c r="G188" s="22"/>
      <c r="H188" s="23"/>
      <c r="I188" s="22"/>
      <c r="J188" s="22"/>
      <c r="K188" s="22"/>
      <c r="L188" s="22"/>
      <c r="M188" s="22"/>
    </row>
    <row r="189" spans="1:13">
      <c r="A189" s="23"/>
      <c r="B189" s="23"/>
      <c r="C189" s="23"/>
      <c r="D189" s="84" t="s">
        <v>3073</v>
      </c>
      <c r="E189" s="89"/>
      <c r="F189" s="89"/>
      <c r="G189" s="22"/>
      <c r="H189" s="23"/>
      <c r="I189" s="22"/>
      <c r="J189" s="22"/>
      <c r="K189" s="22"/>
      <c r="L189" s="22"/>
      <c r="M189" s="22"/>
    </row>
    <row r="190" spans="1:13">
      <c r="A190" s="23" t="s">
        <v>486</v>
      </c>
      <c r="B190" s="23"/>
      <c r="C190" s="23"/>
      <c r="D190" s="123" t="s">
        <v>2545</v>
      </c>
      <c r="E190" s="130"/>
      <c r="F190" s="130"/>
      <c r="G190" s="22"/>
      <c r="H190" s="23"/>
      <c r="I190" s="22"/>
      <c r="J190" s="22"/>
      <c r="K190" s="22"/>
      <c r="L190" s="22"/>
      <c r="M190" s="22"/>
    </row>
    <row r="191" spans="1:13">
      <c r="A191" s="23" t="s">
        <v>487</v>
      </c>
      <c r="B191" s="23"/>
      <c r="C191" s="23"/>
      <c r="D191" s="123" t="s">
        <v>3074</v>
      </c>
      <c r="E191" s="130"/>
      <c r="F191" s="130"/>
      <c r="H191" s="23"/>
      <c r="I191" s="22"/>
      <c r="J191" s="22"/>
      <c r="K191" s="22"/>
      <c r="L191" s="22"/>
      <c r="M191" s="22"/>
    </row>
    <row r="192" spans="1:13">
      <c r="A192" s="23" t="s">
        <v>488</v>
      </c>
      <c r="B192" s="23"/>
      <c r="C192" s="23"/>
      <c r="D192" s="123" t="s">
        <v>3075</v>
      </c>
      <c r="E192" s="130"/>
      <c r="F192" s="130"/>
      <c r="H192" s="23"/>
      <c r="I192" s="22"/>
      <c r="J192" s="22"/>
      <c r="K192" s="22"/>
      <c r="L192" s="22"/>
      <c r="M192" s="22"/>
    </row>
    <row r="193" spans="1:15">
      <c r="A193" s="23" t="s">
        <v>489</v>
      </c>
      <c r="B193" s="23"/>
      <c r="C193" s="23"/>
      <c r="D193" s="123" t="s">
        <v>2549</v>
      </c>
      <c r="E193" s="128">
        <f>E190-E191+E192</f>
        <v>0</v>
      </c>
      <c r="F193" s="128">
        <f>F190-F191+F192</f>
        <v>0</v>
      </c>
      <c r="G193" s="59" t="s">
        <v>2229</v>
      </c>
      <c r="H193" s="23"/>
      <c r="I193" s="22"/>
      <c r="J193" s="22"/>
      <c r="K193" s="22"/>
      <c r="L193" s="22"/>
      <c r="M193" s="22"/>
    </row>
    <row r="194" spans="1:15" hidden="1">
      <c r="A194" s="23"/>
      <c r="B194" s="23"/>
      <c r="C194" s="23" t="s">
        <v>437</v>
      </c>
      <c r="D194" s="22"/>
      <c r="E194" s="22"/>
      <c r="F194" s="22"/>
      <c r="G194" s="22"/>
      <c r="H194" s="23"/>
      <c r="I194" s="22"/>
      <c r="J194" s="22"/>
      <c r="K194" s="22"/>
      <c r="L194" s="22"/>
      <c r="M194" s="22"/>
    </row>
    <row r="195" spans="1:15" hidden="1">
      <c r="A195" s="23"/>
      <c r="B195" s="23"/>
      <c r="C195" s="23" t="s">
        <v>457</v>
      </c>
      <c r="D195" s="23"/>
      <c r="E195" s="23"/>
      <c r="F195" s="23"/>
      <c r="G195" s="23"/>
      <c r="H195" s="23" t="s">
        <v>458</v>
      </c>
      <c r="I195" s="22"/>
      <c r="J195" s="22"/>
      <c r="K195" s="22"/>
      <c r="L195" s="22"/>
      <c r="M195" s="22"/>
    </row>
    <row r="196" spans="1:15" hidden="1">
      <c r="A196" s="22"/>
      <c r="B196" s="22"/>
      <c r="C196" s="22"/>
      <c r="D196" s="22"/>
      <c r="E196" s="22"/>
      <c r="F196" s="22"/>
      <c r="G196" s="22"/>
      <c r="H196" s="22"/>
      <c r="I196" s="22"/>
      <c r="J196" s="22"/>
      <c r="K196" s="22"/>
      <c r="L196" s="22"/>
    </row>
    <row r="197" spans="1:15" hidden="1">
      <c r="A197" s="22"/>
      <c r="B197" s="22"/>
      <c r="C197" s="22"/>
      <c r="D197" s="22"/>
      <c r="E197" s="22"/>
      <c r="F197" s="22"/>
      <c r="G197" s="22"/>
      <c r="H197" s="22"/>
      <c r="I197" s="22"/>
      <c r="J197" s="22"/>
      <c r="K197" s="22"/>
      <c r="L197" s="22"/>
    </row>
    <row r="198" spans="1:15" hidden="1">
      <c r="A198" s="22"/>
      <c r="B198" s="22"/>
      <c r="C198" s="22"/>
      <c r="D198" s="22"/>
      <c r="E198" s="22"/>
      <c r="F198" s="22"/>
      <c r="G198" s="22"/>
      <c r="H198" s="22"/>
      <c r="I198" s="22"/>
      <c r="J198" s="22"/>
      <c r="K198" s="22"/>
      <c r="L198" s="22"/>
    </row>
    <row r="199" spans="1:15" ht="24.95" customHeight="1">
      <c r="A199" s="23"/>
      <c r="B199" s="23" t="b">
        <v>1</v>
      </c>
      <c r="C199" s="50" t="s">
        <v>2094</v>
      </c>
      <c r="D199" s="23"/>
      <c r="E199" s="23"/>
      <c r="F199" s="23"/>
      <c r="G199" s="23"/>
      <c r="H199" s="23"/>
      <c r="I199" s="23"/>
      <c r="J199" s="23"/>
      <c r="K199" s="22"/>
      <c r="L199" s="22"/>
      <c r="M199" s="22"/>
      <c r="N199" s="22"/>
      <c r="O199" s="22"/>
    </row>
    <row r="200" spans="1:15" hidden="1">
      <c r="A200" s="23"/>
      <c r="B200" s="23"/>
      <c r="C200" s="23"/>
      <c r="D200" s="23"/>
      <c r="E200" s="23"/>
      <c r="F200" s="23"/>
      <c r="G200" s="23"/>
      <c r="H200" s="23"/>
      <c r="I200" s="23"/>
      <c r="J200" s="23"/>
      <c r="K200" s="22"/>
      <c r="L200" s="22"/>
      <c r="M200" s="22"/>
      <c r="N200" s="22"/>
      <c r="O200" s="22"/>
    </row>
    <row r="201" spans="1:15" hidden="1">
      <c r="A201" s="23"/>
      <c r="B201" s="23"/>
      <c r="C201" s="23"/>
      <c r="D201" s="23"/>
      <c r="E201" s="23"/>
      <c r="F201" s="23"/>
      <c r="G201" s="23"/>
      <c r="H201" s="23"/>
      <c r="I201" s="23"/>
      <c r="J201" s="23"/>
      <c r="K201" s="22"/>
      <c r="L201" s="22"/>
      <c r="M201" s="22"/>
      <c r="N201" s="22"/>
      <c r="O201" s="22"/>
    </row>
    <row r="202" spans="1:15">
      <c r="A202" s="23"/>
      <c r="B202" s="23"/>
      <c r="C202" s="23" t="s">
        <v>435</v>
      </c>
      <c r="D202" s="23" t="s">
        <v>436</v>
      </c>
      <c r="E202" s="23"/>
      <c r="F202" s="23"/>
      <c r="G202" s="23"/>
      <c r="H202" s="23"/>
      <c r="I202" s="23" t="s">
        <v>437</v>
      </c>
      <c r="J202" s="23" t="s">
        <v>438</v>
      </c>
      <c r="K202" s="22"/>
      <c r="L202" s="22"/>
      <c r="M202" s="22"/>
      <c r="N202" s="22"/>
      <c r="O202" s="22"/>
    </row>
    <row r="203" spans="1:15" ht="24.95" customHeight="1">
      <c r="A203" s="23"/>
      <c r="B203" s="23"/>
      <c r="C203" s="23" t="s">
        <v>439</v>
      </c>
      <c r="D203" s="24" t="s">
        <v>2521</v>
      </c>
      <c r="E203" s="74" t="s">
        <v>2543</v>
      </c>
      <c r="F203" s="74" t="s">
        <v>2543</v>
      </c>
      <c r="G203" s="74" t="s">
        <v>2543</v>
      </c>
      <c r="H203" s="74" t="s">
        <v>2543</v>
      </c>
      <c r="I203" s="22"/>
      <c r="J203" s="23"/>
      <c r="K203" s="22"/>
      <c r="L203" s="22"/>
      <c r="M203" s="22"/>
      <c r="N203" s="22"/>
      <c r="O203" s="22"/>
    </row>
    <row r="204" spans="1:15">
      <c r="A204" s="25"/>
      <c r="B204" s="25"/>
      <c r="C204" s="25" t="s">
        <v>440</v>
      </c>
      <c r="D204" s="24"/>
      <c r="E204" s="54" t="str">
        <f>TEXT(DATE(MID(E206,7,4),MID(E206,4,2),MID(E206,1,2)),"dd/MM/yyyy")&amp;" - "&amp;TEXT(DATE(MID(E207,7,4),MID(E207,4,2),MID(E207,1,2)),"dd/MM/yyyy")</f>
        <v>01/07/2021 - 30/09/2021</v>
      </c>
      <c r="F204" s="54" t="str">
        <f>TEXT(DATE(MID(F206,7,4),MID(F206,4,2),MID(F206,1,2)),"dd/MM/yyyy")&amp;" - "&amp;TEXT(DATE(MID(F207,7,4),MID(F207,4,2),MID(F207,1,2)),"dd/MM/yyyy")</f>
        <v>01/07/2020 - 30/09/2020</v>
      </c>
      <c r="G204" s="54" t="str">
        <f>TEXT(DATE(MID(G206,7,4),MID(G206,4,2),MID(G206,1,2)),"dd/MM/yyyy")&amp;" - "&amp;TEXT(DATE(MID(G207,7,4),MID(G207,4,2),MID(G207,1,2)),"dd/MM/yyyy")</f>
        <v>01/01/2021 - 30/09/2021</v>
      </c>
      <c r="H204" s="54" t="str">
        <f>TEXT(DATE(MID(H206,7,4),MID(H206,4,2),MID(H206,1,2)),"dd/MM/yyyy")&amp;" - "&amp;TEXT(DATE(MID(H207,7,4),MID(H207,4,2),MID(H207,1,2)),"dd/MM/yyyy")</f>
        <v>01/01/2020 - 30/09/2020</v>
      </c>
      <c r="I204" s="27"/>
      <c r="J204" s="25"/>
      <c r="K204" s="27"/>
      <c r="L204" s="27"/>
      <c r="M204" s="27"/>
      <c r="N204" s="27"/>
      <c r="O204" s="27"/>
    </row>
    <row r="205" spans="1:15" ht="24.95" customHeight="1">
      <c r="A205" s="25"/>
      <c r="B205" s="25"/>
      <c r="C205" s="25" t="s">
        <v>441</v>
      </c>
      <c r="D205" s="24"/>
      <c r="E205" s="26" t="str">
        <f>StartUp!$E$8</f>
        <v>JOD</v>
      </c>
      <c r="F205" s="26" t="str">
        <f>StartUp!$E$8</f>
        <v>JOD</v>
      </c>
      <c r="G205" s="26" t="str">
        <f>StartUp!$E$8</f>
        <v>JOD</v>
      </c>
      <c r="H205" s="26" t="str">
        <f>StartUp!$E$8</f>
        <v>JOD</v>
      </c>
      <c r="I205" s="27"/>
      <c r="J205" s="25"/>
      <c r="K205" s="27"/>
      <c r="L205" s="27"/>
      <c r="M205" s="27"/>
      <c r="N205" s="27"/>
      <c r="O205" s="27"/>
    </row>
    <row r="206" spans="1:15" ht="24.95" hidden="1" customHeight="1">
      <c r="A206" s="25"/>
      <c r="B206" s="25"/>
      <c r="C206" s="25" t="s">
        <v>442</v>
      </c>
      <c r="D206" s="28"/>
      <c r="E206" s="29" t="s">
        <v>2116</v>
      </c>
      <c r="F206" s="29" t="s">
        <v>2158</v>
      </c>
      <c r="G206" s="29" t="s">
        <v>2157</v>
      </c>
      <c r="H206" s="29" t="s">
        <v>2183</v>
      </c>
      <c r="I206" s="27"/>
      <c r="J206" s="25"/>
      <c r="K206" s="27"/>
      <c r="L206" s="27"/>
      <c r="M206" s="27"/>
      <c r="N206" s="27"/>
      <c r="O206" s="27"/>
    </row>
    <row r="207" spans="1:15" ht="24.95" hidden="1" customHeight="1">
      <c r="A207" s="25"/>
      <c r="B207" s="25"/>
      <c r="C207" s="25" t="s">
        <v>443</v>
      </c>
      <c r="D207" s="28"/>
      <c r="E207" s="29" t="s">
        <v>2118</v>
      </c>
      <c r="F207" s="29" t="s">
        <v>2159</v>
      </c>
      <c r="G207" s="29" t="s">
        <v>2118</v>
      </c>
      <c r="H207" s="29" t="s">
        <v>2159</v>
      </c>
      <c r="I207" s="27"/>
      <c r="J207" s="25"/>
      <c r="K207" s="27"/>
      <c r="L207" s="27"/>
      <c r="M207" s="27"/>
      <c r="N207" s="27"/>
      <c r="O207" s="27"/>
    </row>
    <row r="208" spans="1:15">
      <c r="A208" s="23"/>
      <c r="B208" s="23"/>
      <c r="C208" s="23" t="s">
        <v>437</v>
      </c>
      <c r="D208" s="77"/>
      <c r="E208" s="22"/>
      <c r="F208" s="22"/>
      <c r="G208" s="22"/>
      <c r="H208" s="22"/>
      <c r="I208" s="22"/>
      <c r="J208" s="23"/>
      <c r="K208" s="22"/>
      <c r="L208" s="22"/>
      <c r="M208" s="22"/>
      <c r="N208" s="22"/>
      <c r="O208" s="22"/>
    </row>
    <row r="209" spans="1:15">
      <c r="A209" s="23"/>
      <c r="B209" s="23"/>
      <c r="C209" s="23"/>
      <c r="D209" s="84" t="s">
        <v>3067</v>
      </c>
      <c r="E209" s="89"/>
      <c r="F209" s="89"/>
      <c r="G209" s="89"/>
      <c r="H209" s="89"/>
      <c r="I209" s="22"/>
      <c r="J209" s="23"/>
      <c r="K209" s="22"/>
      <c r="L209" s="22"/>
      <c r="M209" s="22"/>
      <c r="N209" s="22"/>
      <c r="O209" s="22"/>
    </row>
    <row r="210" spans="1:15">
      <c r="A210" s="23" t="s">
        <v>490</v>
      </c>
      <c r="B210" s="23"/>
      <c r="C210" s="23"/>
      <c r="D210" s="123" t="s">
        <v>3068</v>
      </c>
      <c r="E210" s="130"/>
      <c r="F210" s="130"/>
      <c r="G210" s="130"/>
      <c r="H210" s="130"/>
      <c r="J210" s="23"/>
      <c r="K210" s="22"/>
      <c r="L210" s="22"/>
      <c r="M210" s="22"/>
      <c r="N210" s="22"/>
      <c r="O210" s="22"/>
    </row>
    <row r="211" spans="1:15">
      <c r="A211" s="23" t="s">
        <v>491</v>
      </c>
      <c r="B211" s="23"/>
      <c r="C211" s="23"/>
      <c r="D211" s="123" t="s">
        <v>3069</v>
      </c>
      <c r="E211" s="130"/>
      <c r="F211" s="130"/>
      <c r="G211" s="130"/>
      <c r="H211" s="130"/>
      <c r="J211" s="23"/>
      <c r="K211" s="22"/>
      <c r="L211" s="22"/>
      <c r="M211" s="22"/>
      <c r="N211" s="22"/>
      <c r="O211" s="22"/>
    </row>
    <row r="212" spans="1:15">
      <c r="A212" s="23" t="s">
        <v>492</v>
      </c>
      <c r="B212" s="23"/>
      <c r="C212" s="23"/>
      <c r="D212" s="123" t="s">
        <v>3070</v>
      </c>
      <c r="E212" s="130"/>
      <c r="F212" s="130"/>
      <c r="G212" s="130"/>
      <c r="H212" s="130"/>
      <c r="J212" s="23"/>
      <c r="K212" s="22"/>
      <c r="L212" s="22"/>
      <c r="M212" s="22"/>
      <c r="N212" s="22"/>
      <c r="O212" s="22"/>
    </row>
    <row r="213" spans="1:15">
      <c r="A213" s="23" t="s">
        <v>493</v>
      </c>
      <c r="B213" s="23"/>
      <c r="C213" s="23"/>
      <c r="D213" s="123" t="s">
        <v>3071</v>
      </c>
      <c r="E213" s="130"/>
      <c r="F213" s="130"/>
      <c r="G213" s="130"/>
      <c r="H213" s="130"/>
      <c r="J213" s="23"/>
      <c r="K213" s="22"/>
      <c r="L213" s="22"/>
      <c r="M213" s="22"/>
      <c r="N213" s="22"/>
      <c r="O213" s="22"/>
    </row>
    <row r="214" spans="1:15">
      <c r="A214" s="23" t="s">
        <v>494</v>
      </c>
      <c r="B214" s="23"/>
      <c r="C214" s="23"/>
      <c r="D214" s="123" t="s">
        <v>3072</v>
      </c>
      <c r="E214" s="128">
        <f>E210+E211-E212+E213</f>
        <v>0</v>
      </c>
      <c r="F214" s="128">
        <f>F210+F211-F212+F213</f>
        <v>0</v>
      </c>
      <c r="G214" s="128">
        <f>G210+G211-G212+G213</f>
        <v>0</v>
      </c>
      <c r="H214" s="128">
        <f>H210+H211-H212+H213</f>
        <v>0</v>
      </c>
      <c r="I214" s="59" t="s">
        <v>2229</v>
      </c>
      <c r="J214" s="23"/>
      <c r="K214" s="22"/>
      <c r="L214" s="22"/>
      <c r="M214" s="22"/>
      <c r="N214" s="22"/>
      <c r="O214" s="22"/>
    </row>
    <row r="215" spans="1:15" hidden="1">
      <c r="A215" s="23"/>
      <c r="B215" s="23"/>
      <c r="C215" s="23" t="s">
        <v>437</v>
      </c>
      <c r="D215" s="22"/>
      <c r="E215" s="22"/>
      <c r="F215" s="22"/>
      <c r="G215" s="22"/>
      <c r="H215" s="22"/>
      <c r="I215" s="22"/>
      <c r="J215" s="23"/>
      <c r="K215" s="22"/>
      <c r="L215" s="22"/>
      <c r="M215" s="22"/>
      <c r="N215" s="22"/>
      <c r="O215" s="22"/>
    </row>
    <row r="216" spans="1:15" hidden="1">
      <c r="A216" s="23"/>
      <c r="B216" s="23"/>
      <c r="C216" s="23" t="s">
        <v>457</v>
      </c>
      <c r="D216" s="23"/>
      <c r="E216" s="23"/>
      <c r="F216" s="23"/>
      <c r="G216" s="23"/>
      <c r="H216" s="23"/>
      <c r="I216" s="23"/>
      <c r="J216" s="23" t="s">
        <v>458</v>
      </c>
      <c r="K216" s="22"/>
      <c r="L216" s="22"/>
      <c r="M216" s="22"/>
      <c r="N216" s="22"/>
      <c r="O216" s="22"/>
    </row>
    <row r="217" spans="1:15" hidden="1">
      <c r="A217" s="22"/>
      <c r="B217" s="22"/>
      <c r="C217" s="22"/>
      <c r="D217" s="22"/>
      <c r="E217" s="22"/>
      <c r="F217" s="22"/>
      <c r="G217" s="22"/>
      <c r="H217" s="22"/>
      <c r="I217" s="22"/>
      <c r="J217" s="22"/>
      <c r="K217" s="22"/>
      <c r="L217" s="22"/>
    </row>
    <row r="218" spans="1:15" hidden="1">
      <c r="A218" s="22"/>
      <c r="B218" s="22"/>
      <c r="C218" s="22"/>
      <c r="D218" s="22"/>
      <c r="E218" s="22"/>
      <c r="F218" s="22"/>
      <c r="G218" s="22"/>
      <c r="H218" s="22"/>
      <c r="I218" s="22"/>
      <c r="J218" s="22"/>
      <c r="K218" s="22"/>
      <c r="L218" s="22"/>
    </row>
    <row r="219" spans="1:15" hidden="1">
      <c r="A219" s="22"/>
      <c r="B219" s="22"/>
      <c r="C219" s="22"/>
      <c r="D219" s="22"/>
      <c r="E219" s="22"/>
      <c r="F219" s="22"/>
      <c r="G219" s="22"/>
      <c r="H219" s="22"/>
      <c r="I219" s="22"/>
      <c r="J219" s="22"/>
      <c r="K219" s="22"/>
      <c r="L219" s="22"/>
    </row>
    <row r="220" spans="1:15" ht="30" customHeight="1">
      <c r="A220" s="23"/>
      <c r="B220" s="23" t="b">
        <v>0</v>
      </c>
      <c r="C220" s="50" t="s">
        <v>1512</v>
      </c>
      <c r="D220" s="23"/>
      <c r="E220" s="23"/>
      <c r="F220" s="23"/>
      <c r="G220" s="23"/>
      <c r="H220" s="23"/>
      <c r="I220" s="22"/>
      <c r="J220" s="22"/>
      <c r="K220" s="22"/>
      <c r="L220" s="22"/>
    </row>
    <row r="221" spans="1:15" hidden="1">
      <c r="A221" s="23"/>
      <c r="B221" s="23"/>
      <c r="C221" s="23"/>
      <c r="D221" s="23"/>
      <c r="E221" s="23"/>
      <c r="F221" s="23"/>
      <c r="G221" s="23"/>
      <c r="H221" s="23"/>
      <c r="I221" s="22"/>
      <c r="J221" s="22"/>
      <c r="K221" s="22"/>
      <c r="L221" s="22"/>
    </row>
    <row r="222" spans="1:15" hidden="1">
      <c r="A222" s="23"/>
      <c r="B222" s="23"/>
      <c r="C222" s="23"/>
      <c r="D222" s="23"/>
      <c r="E222" s="23" t="s">
        <v>495</v>
      </c>
      <c r="F222" s="23" t="s">
        <v>496</v>
      </c>
      <c r="G222" s="23"/>
      <c r="H222" s="23"/>
      <c r="I222" s="22"/>
      <c r="J222" s="22"/>
      <c r="K222" s="22"/>
      <c r="L222" s="22"/>
    </row>
    <row r="223" spans="1:15">
      <c r="A223" s="23"/>
      <c r="B223" s="23"/>
      <c r="C223" s="23" t="s">
        <v>435</v>
      </c>
      <c r="D223" s="23" t="s">
        <v>436</v>
      </c>
      <c r="E223" s="23"/>
      <c r="F223" s="23"/>
      <c r="G223" s="23" t="s">
        <v>437</v>
      </c>
      <c r="H223" s="23" t="s">
        <v>438</v>
      </c>
      <c r="I223" s="22"/>
      <c r="J223" s="22"/>
      <c r="K223" s="22"/>
      <c r="L223" s="22"/>
    </row>
    <row r="224" spans="1:15" ht="24.95" customHeight="1">
      <c r="A224" s="23"/>
      <c r="B224" s="23"/>
      <c r="C224" s="23" t="s">
        <v>439</v>
      </c>
      <c r="D224" s="24" t="s">
        <v>2521</v>
      </c>
      <c r="E224" s="74" t="s">
        <v>2209</v>
      </c>
      <c r="F224" s="74" t="s">
        <v>2208</v>
      </c>
      <c r="G224" s="22"/>
      <c r="H224" s="23"/>
      <c r="I224" s="22"/>
      <c r="J224" s="22"/>
      <c r="K224" s="22"/>
      <c r="L224" s="22"/>
    </row>
    <row r="225" spans="1:12" ht="24.95" customHeight="1">
      <c r="A225" s="25"/>
      <c r="B225" s="25"/>
      <c r="C225" s="25" t="s">
        <v>440</v>
      </c>
      <c r="D225" s="24"/>
      <c r="E225" s="26" t="str">
        <f>TEXT(DATE(MID(E227,7,4),MID(E227,4,2),MID(E227,1,2)),"dd/MM/yyyy")&amp;" - "&amp;TEXT(DATE(MID(E228,7,4),MID(E228,4,2),MID(E228,1,2)),"dd/MM/yyyy")</f>
        <v>01/07/2021 - 30/09/2021</v>
      </c>
      <c r="F225" s="26" t="str">
        <f>TEXT(DATE(MID(F227,7,4),MID(F227,4,2),MID(F227,1,2)),"dd/MM/yyyy")&amp;" - "&amp;TEXT(DATE(MID(F228,7,4),MID(F228,4,2),MID(F228,1,2)),"dd/MM/yyyy")</f>
        <v>01/07/2021 - 30/09/2021</v>
      </c>
      <c r="G225" s="27"/>
      <c r="H225" s="25"/>
      <c r="I225" s="27"/>
      <c r="J225" s="27"/>
      <c r="K225" s="27"/>
      <c r="L225" s="27"/>
    </row>
    <row r="226" spans="1:12" ht="24.95" customHeight="1">
      <c r="A226" s="25"/>
      <c r="B226" s="25"/>
      <c r="C226" s="25" t="s">
        <v>441</v>
      </c>
      <c r="D226" s="24"/>
      <c r="E226" s="26" t="str">
        <f>StartUp!$E$8</f>
        <v>JOD</v>
      </c>
      <c r="F226" s="26" t="str">
        <f>StartUp!$E$8</f>
        <v>JOD</v>
      </c>
      <c r="G226" s="27"/>
      <c r="H226" s="25"/>
      <c r="I226" s="27"/>
      <c r="J226" s="27"/>
      <c r="K226" s="27"/>
      <c r="L226" s="27"/>
    </row>
    <row r="227" spans="1:12" ht="24.95" hidden="1" customHeight="1">
      <c r="A227" s="25"/>
      <c r="B227" s="25"/>
      <c r="C227" s="25" t="s">
        <v>442</v>
      </c>
      <c r="D227" s="28"/>
      <c r="E227" s="29" t="str">
        <f>StartUp!$D$8</f>
        <v>01/07/2021</v>
      </c>
      <c r="F227" s="29" t="str">
        <f>StartUp!$D$8</f>
        <v>01/07/2021</v>
      </c>
      <c r="G227" s="27"/>
      <c r="H227" s="25"/>
      <c r="I227" s="27"/>
      <c r="J227" s="27"/>
      <c r="K227" s="27"/>
      <c r="L227" s="27"/>
    </row>
    <row r="228" spans="1:12" ht="24.95" hidden="1" customHeight="1">
      <c r="A228" s="25"/>
      <c r="B228" s="25"/>
      <c r="C228" s="25" t="s">
        <v>443</v>
      </c>
      <c r="D228" s="28"/>
      <c r="E228" s="29" t="str">
        <f>StartUp!$D$9</f>
        <v>30/09/2021</v>
      </c>
      <c r="F228" s="29" t="str">
        <f>StartUp!$D$9</f>
        <v>30/09/2021</v>
      </c>
      <c r="G228" s="27"/>
      <c r="H228" s="25"/>
      <c r="I228" s="27"/>
      <c r="J228" s="27"/>
      <c r="K228" s="27"/>
      <c r="L228" s="27"/>
    </row>
    <row r="229" spans="1:12">
      <c r="A229" s="23"/>
      <c r="B229" s="23"/>
      <c r="C229" s="23" t="s">
        <v>437</v>
      </c>
      <c r="D229" s="77"/>
      <c r="E229" s="22"/>
      <c r="F229" s="22"/>
      <c r="G229" s="22"/>
      <c r="H229" s="23"/>
      <c r="I229" s="22"/>
      <c r="J229" s="22"/>
      <c r="K229" s="22"/>
      <c r="L229" s="22"/>
    </row>
    <row r="230" spans="1:12">
      <c r="A230" s="23" t="s">
        <v>497</v>
      </c>
      <c r="B230" s="23"/>
      <c r="C230" s="23"/>
      <c r="D230" s="143" t="s">
        <v>3065</v>
      </c>
      <c r="E230" s="144"/>
      <c r="F230" s="144"/>
      <c r="H230" s="23"/>
      <c r="I230" s="22"/>
      <c r="J230" s="22"/>
      <c r="K230" s="22"/>
      <c r="L230" s="22"/>
    </row>
    <row r="231" spans="1:12">
      <c r="A231" s="23" t="s">
        <v>498</v>
      </c>
      <c r="B231" s="23"/>
      <c r="C231" s="23"/>
      <c r="D231" s="143" t="s">
        <v>3066</v>
      </c>
      <c r="E231" s="144"/>
      <c r="F231" s="144"/>
      <c r="H231" s="23"/>
      <c r="I231" s="22"/>
      <c r="J231" s="22"/>
      <c r="K231" s="22"/>
      <c r="L231" s="22"/>
    </row>
    <row r="232" spans="1:12">
      <c r="A232" s="23"/>
      <c r="B232" s="23"/>
      <c r="C232" s="23" t="s">
        <v>437</v>
      </c>
      <c r="D232" s="22"/>
      <c r="E232" s="22"/>
      <c r="F232" s="22"/>
      <c r="G232" s="22"/>
      <c r="H232" s="23"/>
      <c r="I232" s="22"/>
      <c r="J232" s="22"/>
      <c r="K232" s="22"/>
      <c r="L232" s="22"/>
    </row>
    <row r="233" spans="1:12">
      <c r="A233" s="23"/>
      <c r="B233" s="23"/>
      <c r="C233" s="23" t="s">
        <v>457</v>
      </c>
      <c r="D233" s="23"/>
      <c r="E233" s="23"/>
      <c r="F233" s="23"/>
      <c r="G233" s="23"/>
      <c r="H233" s="23" t="s">
        <v>458</v>
      </c>
      <c r="I233" s="22"/>
      <c r="J233" s="22"/>
      <c r="K233" s="22"/>
      <c r="L233" s="22"/>
    </row>
  </sheetData>
  <sheetProtection algorithmName="SHA-512" hashValue="gak6uCgs8GzZS+7Hf3xo4WiSNaq3af30cbiIP5uHEyDUVD9YFfZlUvjBt6N44MfHWaEo0IxkwBUjYh5gCATt9A==" saltValue="C17zebOK5we9ryMLbp0R5w==" spinCount="100000" sheet="1" objects="1" scenarios="1" formatColumns="0" formatRows="0"/>
  <dataValidations count="1">
    <dataValidation type="custom" allowBlank="1" showInputMessage="1" showErrorMessage="1" error="Please enter a numeric value upto 2 decimal places only" sqref="E210:H214 E190:F193 E158:J158 E126:J126 E104:F109 E71:J71 E39:J39 E17:F22 E173:J173 E142:J142 E86:J86 E55:J55" xr:uid="{00000000-0002-0000-1000-000000000000}">
      <formula1>AND(ISNUMBER(E17),IF(ISERR(FIND(".",E17)),TRUE,IF(LEN(E17)-FIND(".",E17)&lt;=2,TRUE,FALSE)))</formula1>
    </dataValidation>
  </dataValidations>
  <hyperlinks>
    <hyperlink ref="A17" r:id="rId1" xr:uid="{00000000-0004-0000-1000-000000000000}"/>
    <hyperlink ref="E116" r:id="rId2" xr:uid="{00000000-0004-0000-1000-000001000000}"/>
    <hyperlink ref="E149" r:id="rId3" xr:uid="{00000000-0004-0000-1000-000002000000}"/>
    <hyperlink ref="E62" r:id="rId4" xr:uid="{00000000-0004-0000-1000-000003000000}"/>
    <hyperlink ref="E29" r:id="rId5" xr:uid="{00000000-0004-0000-1000-000004000000}"/>
    <hyperlink ref="A190" r:id="rId6" xr:uid="{00000000-0004-0000-1000-000005000000}"/>
    <hyperlink ref="A104" r:id="rId7" xr:uid="{00000000-0004-0000-1000-000006000000}"/>
    <hyperlink ref="D38" tooltip="Edit" display="Edit Items attributable to deferred tax assets" xr:uid="{00000000-0004-0000-1000-000007000000}"/>
    <hyperlink ref="D125" tooltip="Edit" display="Edit Items attributable to deferred tax liabilities" xr:uid="{00000000-0004-0000-1000-000008000000}"/>
    <hyperlink ref="E164" r:id="rId8" xr:uid="{00000000-0004-0000-1000-000009000000}"/>
    <hyperlink ref="E132" r:id="rId9" xr:uid="{00000000-0004-0000-1000-00000A000000}"/>
    <hyperlink ref="D141" tooltip="Edit" display="Edit Items attributable to deferred tax liabilities" xr:uid="{00000000-0004-0000-1000-00000B000000}"/>
    <hyperlink ref="E77" r:id="rId10" xr:uid="{00000000-0004-0000-1000-00000C000000}"/>
    <hyperlink ref="E45" r:id="rId11" xr:uid="{00000000-0004-0000-1000-00000D000000}"/>
    <hyperlink ref="D54" tooltip="Edit" display="Edit Items attributable to deferred tax assets" xr:uid="{00000000-0004-0000-1000-00000E000000}"/>
    <hyperlink ref="G22" tooltip="اظهار تفاصيل البند" display="اظهار تفاصيل البند" xr:uid="{12FEC755-D0BE-4383-B306-D78F1C4B302C}"/>
    <hyperlink ref="G109" tooltip="اظهار تفاصيل البند" display="اظهار تفاصيل البند" xr:uid="{46BF7EEA-2936-4F8B-A99E-DC2CFFCF4345}"/>
    <hyperlink ref="G193" tooltip="اظهار تفاصيل البند" display="اظهار تفاصيل البند" xr:uid="{F0B2F8D5-E51F-4201-A575-CBF0F6237D0B}"/>
    <hyperlink ref="I214" tooltip="اظهار تفاصيل البند" display="اظهار تفاصيل البند" xr:uid="{82C793D4-1813-422B-B366-14948C9CC60A}"/>
  </hyperlinks>
  <pageMargins left="0.7" right="0.7" top="0.75" bottom="0.75" header="0.3" footer="0.3"/>
  <drawing r:id="rId12"/>
  <legacyDrawing r:id="rId13"/>
  <controls>
    <mc:AlternateContent xmlns:mc="http://schemas.openxmlformats.org/markup-compatibility/2006">
      <mc:Choice Requires="x14">
        <control shapeId="9336" r:id="rId14" name="LegendBtn">
          <controlPr defaultSize="0" autoLine="0" r:id="rId15">
            <anchor>
              <from>
                <xdr:col>4</xdr:col>
                <xdr:colOff>1571625</xdr:colOff>
                <xdr:row>0</xdr:row>
                <xdr:rowOff>123825</xdr:rowOff>
              </from>
              <to>
                <xdr:col>5</xdr:col>
                <xdr:colOff>476250</xdr:colOff>
                <xdr:row>0</xdr:row>
                <xdr:rowOff>762000</xdr:rowOff>
              </to>
            </anchor>
          </controlPr>
        </control>
      </mc:Choice>
      <mc:Fallback>
        <control shapeId="9336" r:id="rId14" name="LegendBtn"/>
      </mc:Fallback>
    </mc:AlternateContent>
    <mc:AlternateContent xmlns:mc="http://schemas.openxmlformats.org/markup-compatibility/2006">
      <mc:Choice Requires="x14">
        <control shapeId="9335" r:id="rId16" name="HelpBtn">
          <controlPr defaultSize="0" autoLine="0" r:id="rId17">
            <anchor>
              <from>
                <xdr:col>4</xdr:col>
                <xdr:colOff>742950</xdr:colOff>
                <xdr:row>0</xdr:row>
                <xdr:rowOff>123825</xdr:rowOff>
              </from>
              <to>
                <xdr:col>4</xdr:col>
                <xdr:colOff>1381125</xdr:colOff>
                <xdr:row>0</xdr:row>
                <xdr:rowOff>762000</xdr:rowOff>
              </to>
            </anchor>
          </controlPr>
        </control>
      </mc:Choice>
      <mc:Fallback>
        <control shapeId="9335" r:id="rId16" name="HelpBtn"/>
      </mc:Fallback>
    </mc:AlternateContent>
    <mc:AlternateContent xmlns:mc="http://schemas.openxmlformats.org/markup-compatibility/2006">
      <mc:Choice Requires="x14">
        <control shapeId="9334" r:id="rId18" name="ToolboxBtn">
          <controlPr defaultSize="0" autoLine="0" r:id="rId19">
            <anchor>
              <from>
                <xdr:col>3</xdr:col>
                <xdr:colOff>3019425</xdr:colOff>
                <xdr:row>0</xdr:row>
                <xdr:rowOff>123825</xdr:rowOff>
              </from>
              <to>
                <xdr:col>4</xdr:col>
                <xdr:colOff>552450</xdr:colOff>
                <xdr:row>0</xdr:row>
                <xdr:rowOff>762000</xdr:rowOff>
              </to>
            </anchor>
          </controlPr>
        </control>
      </mc:Choice>
      <mc:Fallback>
        <control shapeId="9334" r:id="rId18" name="ToolboxBtn"/>
      </mc:Fallback>
    </mc:AlternateContent>
    <mc:AlternateContent xmlns:mc="http://schemas.openxmlformats.org/markup-compatibility/2006">
      <mc:Choice Requires="x14">
        <control shapeId="9333" r:id="rId20" name="HomeBtn">
          <controlPr defaultSize="0" autoLine="0" r:id="rId21">
            <anchor>
              <from>
                <xdr:col>3</xdr:col>
                <xdr:colOff>2200275</xdr:colOff>
                <xdr:row>0</xdr:row>
                <xdr:rowOff>123825</xdr:rowOff>
              </from>
              <to>
                <xdr:col>3</xdr:col>
                <xdr:colOff>2828925</xdr:colOff>
                <xdr:row>0</xdr:row>
                <xdr:rowOff>762000</xdr:rowOff>
              </to>
            </anchor>
          </controlPr>
        </control>
      </mc:Choice>
      <mc:Fallback>
        <control shapeId="9333" r:id="rId20"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dimension ref="A1:DZ64"/>
  <sheetViews>
    <sheetView showGridLines="0" rightToLeft="1" topLeftCell="C1" workbookViewId="0">
      <pane ySplit="2" topLeftCell="A3" activePane="bottomLeft" state="frozen"/>
      <selection activeCell="C1" sqref="C1"/>
      <selection pane="bottomLeft" activeCell="A3" sqref="A3"/>
    </sheetView>
  </sheetViews>
  <sheetFormatPr defaultRowHeight="14.25"/>
  <cols>
    <col min="1" max="2" width="0" hidden="1" customWidth="1"/>
    <col min="3" max="3" width="3.625" customWidth="1"/>
    <col min="4" max="4" width="40.75" customWidth="1"/>
    <col min="5" max="7" width="22.75" customWidth="1"/>
    <col min="8" max="8" width="20.625" customWidth="1"/>
  </cols>
  <sheetData>
    <row r="1" spans="1:130" ht="80.099999999999994" customHeight="1">
      <c r="A1" s="50" t="s">
        <v>1515</v>
      </c>
      <c r="B1" s="22"/>
      <c r="C1" s="22"/>
      <c r="D1" s="22"/>
      <c r="E1" s="22"/>
      <c r="F1" s="22"/>
      <c r="G1" s="22"/>
      <c r="H1" s="22"/>
      <c r="I1" s="22"/>
    </row>
    <row r="2" spans="1:130" ht="24.95" customHeight="1">
      <c r="A2" s="55"/>
      <c r="B2" s="55"/>
      <c r="C2" s="55"/>
      <c r="D2" s="58" t="s">
        <v>2176</v>
      </c>
      <c r="E2" s="55"/>
      <c r="F2" s="55"/>
      <c r="G2" s="55"/>
      <c r="H2" s="55"/>
      <c r="I2" s="55"/>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50" t="s">
        <v>1516</v>
      </c>
      <c r="D5" s="23"/>
      <c r="E5" s="23"/>
      <c r="F5" s="23"/>
      <c r="G5" s="23"/>
      <c r="H5" s="23"/>
      <c r="I5" s="23"/>
    </row>
    <row r="6" spans="1:130" hidden="1">
      <c r="A6" s="23"/>
      <c r="B6" s="23"/>
      <c r="C6" s="23"/>
      <c r="D6" s="23"/>
      <c r="E6" s="23"/>
      <c r="F6" s="23"/>
      <c r="G6" s="23"/>
      <c r="H6" s="23"/>
      <c r="I6" s="23"/>
    </row>
    <row r="7" spans="1:130" hidden="1">
      <c r="A7" s="23"/>
      <c r="B7" s="23"/>
      <c r="C7" s="23"/>
      <c r="D7" s="23"/>
      <c r="E7" s="23" t="s">
        <v>433</v>
      </c>
      <c r="F7" s="23" t="s">
        <v>434</v>
      </c>
      <c r="G7" s="23"/>
      <c r="H7" s="23"/>
      <c r="I7" s="23"/>
    </row>
    <row r="8" spans="1:130">
      <c r="A8" s="23"/>
      <c r="B8" s="23"/>
      <c r="C8" s="23" t="s">
        <v>435</v>
      </c>
      <c r="D8" s="23" t="s">
        <v>436</v>
      </c>
      <c r="E8" s="23"/>
      <c r="F8" s="23"/>
      <c r="G8" s="23"/>
      <c r="H8" s="23" t="s">
        <v>437</v>
      </c>
      <c r="I8" s="23" t="s">
        <v>438</v>
      </c>
    </row>
    <row r="9" spans="1:130" ht="24.95" customHeight="1">
      <c r="A9" s="23"/>
      <c r="B9" s="23"/>
      <c r="C9" s="23" t="s">
        <v>439</v>
      </c>
      <c r="D9" s="24" t="s">
        <v>2521</v>
      </c>
      <c r="E9" s="74" t="s">
        <v>3106</v>
      </c>
      <c r="F9" s="74" t="s">
        <v>3107</v>
      </c>
      <c r="G9" s="74" t="s">
        <v>3108</v>
      </c>
      <c r="H9" s="22"/>
      <c r="I9" s="23"/>
    </row>
    <row r="10" spans="1:130" ht="24.95" customHeight="1">
      <c r="A10" s="25"/>
      <c r="B10" s="25"/>
      <c r="C10" s="25" t="s">
        <v>440</v>
      </c>
      <c r="D10" s="24"/>
      <c r="E10" s="26" t="str">
        <f>TEXT(DATE(MID(E12,7,4),MID(E12,4,2),MID(E12,1,2)),"dd/MM/yyyy")&amp;" - "&amp;TEXT(DATE(MID(E13,7,4),MID(E13,4,2),MID(E13,1,2)),"dd/MM/yyyy")</f>
        <v>01/01/2021 - 30/09/2021</v>
      </c>
      <c r="F10" s="26" t="str">
        <f>TEXT(DATE(MID(F12,7,4),MID(F12,4,2),MID(F12,1,2)),"dd/MM/yyyy")&amp;" - "&amp;TEXT(DATE(MID(F13,7,4),MID(F13,4,2),MID(F13,1,2)),"dd/MM/yyyy")</f>
        <v>01/01/2021 - 30/09/2021</v>
      </c>
      <c r="G10" s="26" t="str">
        <f>TEXT(DATE(MID(G12,7,4),MID(G12,4,2),MID(G12,1,2)),"dd/MM/yyyy")&amp;" - "&amp;TEXT(DATE(MID(G13,7,4),MID(G13,4,2),MID(G13,1,2)),"dd/MM/yyyy")</f>
        <v>01/01/2021 - 30/09/2021</v>
      </c>
      <c r="H10" s="27"/>
      <c r="I10" s="25"/>
    </row>
    <row r="11" spans="1:130" ht="24.95" customHeight="1">
      <c r="A11" s="25"/>
      <c r="B11" s="25"/>
      <c r="C11" s="25" t="s">
        <v>441</v>
      </c>
      <c r="D11" s="24"/>
      <c r="E11" s="26" t="str">
        <f>StartUp!$E$8</f>
        <v>JOD</v>
      </c>
      <c r="F11" s="26" t="str">
        <f>StartUp!$E$8</f>
        <v>JOD</v>
      </c>
      <c r="G11" s="26" t="str">
        <f>StartUp!$E$8</f>
        <v>JOD</v>
      </c>
      <c r="H11" s="27"/>
      <c r="I11" s="25"/>
    </row>
    <row r="12" spans="1:130" ht="24.95" hidden="1" customHeight="1">
      <c r="A12" s="25"/>
      <c r="B12" s="25"/>
      <c r="C12" s="25" t="s">
        <v>442</v>
      </c>
      <c r="D12" s="28"/>
      <c r="E12" s="29" t="s">
        <v>2157</v>
      </c>
      <c r="F12" s="29" t="s">
        <v>2157</v>
      </c>
      <c r="G12" s="29" t="s">
        <v>2157</v>
      </c>
      <c r="H12" s="27"/>
      <c r="I12" s="25"/>
    </row>
    <row r="13" spans="1:130" ht="24.95" hidden="1" customHeight="1">
      <c r="A13" s="25"/>
      <c r="B13" s="25"/>
      <c r="C13" s="25" t="s">
        <v>443</v>
      </c>
      <c r="D13" s="28"/>
      <c r="E13" s="29" t="s">
        <v>2118</v>
      </c>
      <c r="F13" s="29" t="s">
        <v>2118</v>
      </c>
      <c r="G13" s="29" t="s">
        <v>2118</v>
      </c>
      <c r="H13" s="27"/>
      <c r="I13" s="25"/>
    </row>
    <row r="14" spans="1:130">
      <c r="A14" s="23"/>
      <c r="B14" s="23"/>
      <c r="C14" s="23" t="s">
        <v>437</v>
      </c>
      <c r="D14" s="77"/>
      <c r="E14" s="22"/>
      <c r="F14" s="22"/>
      <c r="G14" s="22"/>
      <c r="H14" s="22"/>
      <c r="I14" s="23"/>
    </row>
    <row r="15" spans="1:130">
      <c r="A15" s="23"/>
      <c r="B15" s="23"/>
      <c r="C15" s="23"/>
      <c r="D15" s="84" t="s">
        <v>3089</v>
      </c>
      <c r="E15" s="89"/>
      <c r="F15" s="89"/>
      <c r="G15" s="89"/>
      <c r="H15" s="22"/>
      <c r="I15" s="23"/>
    </row>
    <row r="16" spans="1:130">
      <c r="A16" s="23" t="s">
        <v>444</v>
      </c>
      <c r="B16" s="23"/>
      <c r="C16" s="23"/>
      <c r="D16" s="123" t="s">
        <v>3090</v>
      </c>
      <c r="E16" s="146"/>
      <c r="F16" s="146"/>
      <c r="G16" s="147">
        <f>E16+F16</f>
        <v>0</v>
      </c>
      <c r="H16" s="22"/>
      <c r="I16" s="23"/>
    </row>
    <row r="17" spans="1:9">
      <c r="A17" s="23"/>
      <c r="B17" s="23"/>
      <c r="C17" s="23"/>
      <c r="D17" s="124" t="s">
        <v>3091</v>
      </c>
      <c r="E17" s="89"/>
      <c r="F17" s="89"/>
      <c r="G17" s="89"/>
      <c r="H17" s="22"/>
      <c r="I17" s="23"/>
    </row>
    <row r="18" spans="1:9">
      <c r="A18" s="23" t="s">
        <v>445</v>
      </c>
      <c r="B18" s="23"/>
      <c r="C18" s="23"/>
      <c r="D18" s="87" t="s">
        <v>3092</v>
      </c>
      <c r="E18" s="146"/>
      <c r="F18" s="146"/>
      <c r="G18" s="147">
        <f>E18+F18</f>
        <v>0</v>
      </c>
      <c r="H18" s="22"/>
      <c r="I18" s="23"/>
    </row>
    <row r="19" spans="1:9">
      <c r="A19" s="23" t="s">
        <v>446</v>
      </c>
      <c r="B19" s="23"/>
      <c r="C19" s="23"/>
      <c r="D19" s="87" t="s">
        <v>3093</v>
      </c>
      <c r="E19" s="146"/>
      <c r="F19" s="146"/>
      <c r="G19" s="147">
        <f>E19+F19</f>
        <v>0</v>
      </c>
      <c r="H19" s="22"/>
      <c r="I19" s="23"/>
    </row>
    <row r="20" spans="1:9">
      <c r="A20" s="23" t="s">
        <v>447</v>
      </c>
      <c r="B20" s="23"/>
      <c r="C20" s="23"/>
      <c r="D20" s="87" t="s">
        <v>3094</v>
      </c>
      <c r="E20" s="147">
        <f>E18+E19</f>
        <v>0</v>
      </c>
      <c r="F20" s="147">
        <f>F18+F19</f>
        <v>0</v>
      </c>
      <c r="G20" s="147">
        <f>E20+F20</f>
        <v>0</v>
      </c>
      <c r="H20" s="22"/>
      <c r="I20" s="23"/>
    </row>
    <row r="21" spans="1:9">
      <c r="A21" s="23" t="s">
        <v>448</v>
      </c>
      <c r="B21" s="23"/>
      <c r="C21" s="23"/>
      <c r="D21" s="123" t="s">
        <v>3095</v>
      </c>
      <c r="E21" s="148"/>
      <c r="F21" s="148"/>
      <c r="G21" s="149">
        <f>E21+F21</f>
        <v>0</v>
      </c>
      <c r="H21" s="22"/>
      <c r="I21" s="23"/>
    </row>
    <row r="22" spans="1:9">
      <c r="A22" s="23" t="s">
        <v>449</v>
      </c>
      <c r="B22" s="23"/>
      <c r="C22" s="23"/>
      <c r="D22" s="145" t="s">
        <v>3096</v>
      </c>
      <c r="E22" s="150"/>
      <c r="F22" s="150"/>
      <c r="G22" s="150"/>
      <c r="H22" s="22"/>
      <c r="I22" s="23"/>
    </row>
    <row r="23" spans="1:9">
      <c r="A23" s="23"/>
      <c r="B23" s="23"/>
      <c r="C23" s="23"/>
      <c r="D23" s="124" t="s">
        <v>3097</v>
      </c>
      <c r="E23" s="89"/>
      <c r="F23" s="89"/>
      <c r="G23" s="89"/>
      <c r="H23" s="22"/>
      <c r="I23" s="23"/>
    </row>
    <row r="24" spans="1:9">
      <c r="A24" s="23" t="s">
        <v>450</v>
      </c>
      <c r="B24" s="23"/>
      <c r="C24" s="23"/>
      <c r="D24" s="87" t="s">
        <v>3098</v>
      </c>
      <c r="E24" s="146"/>
      <c r="F24" s="146"/>
      <c r="G24" s="147">
        <f>E24+F24</f>
        <v>0</v>
      </c>
      <c r="H24" s="22"/>
      <c r="I24" s="23"/>
    </row>
    <row r="25" spans="1:9">
      <c r="A25" s="23"/>
      <c r="B25" s="23"/>
      <c r="C25" s="23"/>
      <c r="D25" s="125" t="s">
        <v>3099</v>
      </c>
      <c r="E25" s="89"/>
      <c r="F25" s="89"/>
      <c r="G25" s="89"/>
      <c r="H25" s="22"/>
      <c r="I25" s="23"/>
    </row>
    <row r="26" spans="1:9">
      <c r="A26" s="23" t="s">
        <v>451</v>
      </c>
      <c r="B26" s="23"/>
      <c r="C26" s="23"/>
      <c r="D26" s="126" t="s">
        <v>3100</v>
      </c>
      <c r="E26" s="146"/>
      <c r="F26" s="146"/>
      <c r="G26" s="147">
        <f>E26+F26</f>
        <v>0</v>
      </c>
      <c r="H26" s="22"/>
      <c r="I26" s="23"/>
    </row>
    <row r="27" spans="1:9">
      <c r="A27" s="23" t="s">
        <v>452</v>
      </c>
      <c r="B27" s="23"/>
      <c r="C27" s="23"/>
      <c r="D27" s="87" t="s">
        <v>3101</v>
      </c>
      <c r="E27" s="146"/>
      <c r="F27" s="146"/>
      <c r="G27" s="147">
        <f>E27+F27</f>
        <v>0</v>
      </c>
      <c r="H27" s="22"/>
      <c r="I27" s="23"/>
    </row>
    <row r="28" spans="1:9">
      <c r="A28" s="23" t="s">
        <v>453</v>
      </c>
      <c r="B28" s="23"/>
      <c r="C28" s="23"/>
      <c r="D28" s="145" t="s">
        <v>3102</v>
      </c>
      <c r="E28" s="150"/>
      <c r="F28" s="150"/>
      <c r="G28" s="150"/>
      <c r="H28" s="22"/>
      <c r="I28" s="23"/>
    </row>
    <row r="29" spans="1:9" ht="25.5">
      <c r="A29" s="23" t="s">
        <v>454</v>
      </c>
      <c r="B29" s="23"/>
      <c r="C29" s="23"/>
      <c r="D29" s="123" t="s">
        <v>3103</v>
      </c>
      <c r="E29" s="146"/>
      <c r="F29" s="146"/>
      <c r="G29" s="147">
        <f>E29+F29</f>
        <v>0</v>
      </c>
      <c r="H29" s="22"/>
      <c r="I29" s="23"/>
    </row>
    <row r="30" spans="1:9">
      <c r="A30" s="23" t="s">
        <v>455</v>
      </c>
      <c r="B30" s="23"/>
      <c r="C30" s="23"/>
      <c r="D30" s="123" t="s">
        <v>3104</v>
      </c>
      <c r="E30" s="146"/>
      <c r="F30" s="146"/>
      <c r="G30" s="147">
        <f>E30+F30</f>
        <v>0</v>
      </c>
      <c r="H30" s="22"/>
      <c r="I30" s="23"/>
    </row>
    <row r="31" spans="1:9" ht="25.5">
      <c r="A31" s="23" t="s">
        <v>456</v>
      </c>
      <c r="B31" s="23"/>
      <c r="C31" s="23"/>
      <c r="D31" s="145" t="s">
        <v>3105</v>
      </c>
      <c r="E31" s="150"/>
      <c r="F31" s="150"/>
      <c r="G31" s="150"/>
      <c r="H31" s="22"/>
      <c r="I31" s="23"/>
    </row>
    <row r="32" spans="1:9">
      <c r="A32" s="23"/>
      <c r="B32" s="23"/>
      <c r="C32" s="23" t="s">
        <v>437</v>
      </c>
      <c r="D32" s="22"/>
      <c r="E32" s="22"/>
      <c r="F32" s="22"/>
      <c r="G32" s="22"/>
      <c r="H32" s="22"/>
      <c r="I32" s="23"/>
    </row>
    <row r="33" spans="1:9">
      <c r="A33" s="23"/>
      <c r="B33" s="23"/>
      <c r="C33" s="23" t="s">
        <v>457</v>
      </c>
      <c r="D33" s="23"/>
      <c r="E33" s="23"/>
      <c r="F33" s="23"/>
      <c r="G33" s="23"/>
      <c r="H33" s="23"/>
      <c r="I33" s="23" t="s">
        <v>458</v>
      </c>
    </row>
    <row r="36" spans="1:9" ht="24.95" customHeight="1">
      <c r="A36" s="23"/>
      <c r="B36" s="23" t="b">
        <v>1</v>
      </c>
      <c r="C36" s="50" t="s">
        <v>2102</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433</v>
      </c>
      <c r="F38" s="23" t="s">
        <v>434</v>
      </c>
      <c r="G38" s="23"/>
      <c r="H38" s="23"/>
      <c r="I38" s="23"/>
    </row>
    <row r="39" spans="1:9">
      <c r="A39" s="23"/>
      <c r="B39" s="23"/>
      <c r="C39" s="23" t="s">
        <v>435</v>
      </c>
      <c r="D39" s="23" t="s">
        <v>436</v>
      </c>
      <c r="E39" s="23"/>
      <c r="F39" s="23"/>
      <c r="G39" s="23"/>
      <c r="H39" s="23" t="s">
        <v>437</v>
      </c>
      <c r="I39" s="23" t="s">
        <v>438</v>
      </c>
    </row>
    <row r="40" spans="1:9" ht="24.95" customHeight="1">
      <c r="A40" s="23"/>
      <c r="B40" s="23"/>
      <c r="C40" s="23" t="s">
        <v>439</v>
      </c>
      <c r="D40" s="24" t="s">
        <v>2521</v>
      </c>
      <c r="E40" s="74" t="s">
        <v>3106</v>
      </c>
      <c r="F40" s="74" t="s">
        <v>3107</v>
      </c>
      <c r="G40" s="74" t="s">
        <v>3108</v>
      </c>
      <c r="H40" s="22"/>
      <c r="I40" s="23"/>
    </row>
    <row r="41" spans="1:9" ht="24.95" customHeight="1">
      <c r="A41" s="25"/>
      <c r="B41" s="25"/>
      <c r="C41" s="25" t="s">
        <v>440</v>
      </c>
      <c r="D41" s="24"/>
      <c r="E41" s="26" t="str">
        <f>TEXT(DATE(MID(E43,7,4),MID(E43,4,2),MID(E43,1,2)),"dd/MM/yyyy")&amp;" - "&amp;TEXT(DATE(MID(E44,7,4),MID(E44,4,2),MID(E44,1,2)),"dd/MM/yyyy")</f>
        <v>01/01/2020 - 31/12/2020</v>
      </c>
      <c r="F41" s="26" t="str">
        <f>TEXT(DATE(MID(F43,7,4),MID(F43,4,2),MID(F43,1,2)),"dd/MM/yyyy")&amp;" - "&amp;TEXT(DATE(MID(F44,7,4),MID(F44,4,2),MID(F44,1,2)),"dd/MM/yyyy")</f>
        <v>01/01/2020 - 31/12/2020</v>
      </c>
      <c r="G41" s="26" t="str">
        <f>TEXT(DATE(MID(G43,7,4),MID(G43,4,2),MID(G43,1,2)),"dd/MM/yyyy")&amp;" - "&amp;TEXT(DATE(MID(G44,7,4),MID(G44,4,2),MID(G44,1,2)),"dd/MM/yyyy")</f>
        <v>01/01/2020 - 31/12/2020</v>
      </c>
      <c r="H41" s="27"/>
      <c r="I41" s="25"/>
    </row>
    <row r="42" spans="1:9" ht="24.95" customHeight="1">
      <c r="A42" s="25"/>
      <c r="B42" s="25"/>
      <c r="C42" s="25" t="s">
        <v>441</v>
      </c>
      <c r="D42" s="24"/>
      <c r="E42" s="26" t="str">
        <f>StartUp!$E$8</f>
        <v>JOD</v>
      </c>
      <c r="F42" s="26" t="str">
        <f>StartUp!$E$8</f>
        <v>JOD</v>
      </c>
      <c r="G42" s="26" t="str">
        <f>StartUp!$E$8</f>
        <v>JOD</v>
      </c>
      <c r="H42" s="27"/>
      <c r="I42" s="25"/>
    </row>
    <row r="43" spans="1:9" ht="24.95" hidden="1" customHeight="1">
      <c r="A43" s="25"/>
      <c r="B43" s="25"/>
      <c r="C43" s="25" t="s">
        <v>442</v>
      </c>
      <c r="D43" s="28"/>
      <c r="E43" s="29" t="s">
        <v>2183</v>
      </c>
      <c r="F43" s="29" t="s">
        <v>2183</v>
      </c>
      <c r="G43" s="29" t="s">
        <v>2183</v>
      </c>
      <c r="H43" s="27"/>
      <c r="I43" s="25"/>
    </row>
    <row r="44" spans="1:9" ht="24.95" hidden="1" customHeight="1">
      <c r="A44" s="25"/>
      <c r="B44" s="25"/>
      <c r="C44" s="25" t="s">
        <v>443</v>
      </c>
      <c r="D44" s="28"/>
      <c r="E44" s="29" t="s">
        <v>2184</v>
      </c>
      <c r="F44" s="29" t="s">
        <v>2184</v>
      </c>
      <c r="G44" s="29" t="s">
        <v>2184</v>
      </c>
      <c r="H44" s="27"/>
      <c r="I44" s="25"/>
    </row>
    <row r="45" spans="1:9">
      <c r="A45" s="23"/>
      <c r="B45" s="23"/>
      <c r="C45" s="23" t="s">
        <v>437</v>
      </c>
      <c r="D45" s="77"/>
      <c r="E45" s="22"/>
      <c r="F45" s="22"/>
      <c r="G45" s="22"/>
      <c r="H45" s="22"/>
      <c r="I45" s="23"/>
    </row>
    <row r="46" spans="1:9">
      <c r="A46" s="23"/>
      <c r="B46" s="23"/>
      <c r="C46" s="23"/>
      <c r="D46" s="84" t="s">
        <v>3089</v>
      </c>
      <c r="E46" s="89"/>
      <c r="F46" s="89"/>
      <c r="G46" s="89"/>
      <c r="H46" s="22"/>
      <c r="I46" s="23"/>
    </row>
    <row r="47" spans="1:9">
      <c r="A47" s="23" t="s">
        <v>444</v>
      </c>
      <c r="B47" s="23"/>
      <c r="C47" s="23"/>
      <c r="D47" s="123" t="s">
        <v>3090</v>
      </c>
      <c r="E47" s="146"/>
      <c r="F47" s="146"/>
      <c r="G47" s="147">
        <f>E47+F47</f>
        <v>0</v>
      </c>
      <c r="H47" s="22"/>
      <c r="I47" s="23"/>
    </row>
    <row r="48" spans="1:9">
      <c r="A48" s="23"/>
      <c r="B48" s="23"/>
      <c r="C48" s="23"/>
      <c r="D48" s="124" t="s">
        <v>3091</v>
      </c>
      <c r="E48" s="89"/>
      <c r="F48" s="89"/>
      <c r="G48" s="89"/>
      <c r="H48" s="22"/>
      <c r="I48" s="23"/>
    </row>
    <row r="49" spans="1:9">
      <c r="A49" s="23" t="s">
        <v>445</v>
      </c>
      <c r="B49" s="23"/>
      <c r="C49" s="23"/>
      <c r="D49" s="87" t="s">
        <v>3092</v>
      </c>
      <c r="E49" s="146"/>
      <c r="F49" s="146"/>
      <c r="G49" s="147">
        <f>E49+F49</f>
        <v>0</v>
      </c>
      <c r="H49" s="22"/>
      <c r="I49" s="23"/>
    </row>
    <row r="50" spans="1:9">
      <c r="A50" s="23" t="s">
        <v>446</v>
      </c>
      <c r="B50" s="23"/>
      <c r="C50" s="23"/>
      <c r="D50" s="87" t="s">
        <v>3093</v>
      </c>
      <c r="E50" s="146"/>
      <c r="F50" s="146"/>
      <c r="G50" s="147">
        <f>E50+F50</f>
        <v>0</v>
      </c>
      <c r="H50" s="22"/>
      <c r="I50" s="23"/>
    </row>
    <row r="51" spans="1:9">
      <c r="A51" s="23" t="s">
        <v>447</v>
      </c>
      <c r="B51" s="23"/>
      <c r="C51" s="23"/>
      <c r="D51" s="87" t="s">
        <v>3094</v>
      </c>
      <c r="E51" s="147">
        <f>E49+E50</f>
        <v>0</v>
      </c>
      <c r="F51" s="147">
        <f>F49+F50</f>
        <v>0</v>
      </c>
      <c r="G51" s="147">
        <f>E51+F51</f>
        <v>0</v>
      </c>
      <c r="H51" s="22"/>
      <c r="I51" s="23"/>
    </row>
    <row r="52" spans="1:9">
      <c r="A52" s="23" t="s">
        <v>448</v>
      </c>
      <c r="B52" s="23"/>
      <c r="C52" s="23"/>
      <c r="D52" s="123" t="s">
        <v>3095</v>
      </c>
      <c r="E52" s="148"/>
      <c r="F52" s="148"/>
      <c r="G52" s="149">
        <f>E52+F52</f>
        <v>0</v>
      </c>
      <c r="H52" s="22"/>
      <c r="I52" s="23"/>
    </row>
    <row r="53" spans="1:9">
      <c r="A53" s="23" t="s">
        <v>449</v>
      </c>
      <c r="B53" s="23"/>
      <c r="C53" s="23"/>
      <c r="D53" s="145" t="s">
        <v>3096</v>
      </c>
      <c r="E53" s="150"/>
      <c r="F53" s="150"/>
      <c r="G53" s="150"/>
      <c r="H53" s="22"/>
      <c r="I53" s="23"/>
    </row>
    <row r="54" spans="1:9">
      <c r="A54" s="23"/>
      <c r="B54" s="23"/>
      <c r="C54" s="23"/>
      <c r="D54" s="124" t="s">
        <v>3097</v>
      </c>
      <c r="E54" s="89"/>
      <c r="F54" s="89"/>
      <c r="G54" s="89"/>
      <c r="H54" s="22"/>
      <c r="I54" s="23"/>
    </row>
    <row r="55" spans="1:9">
      <c r="A55" s="23" t="s">
        <v>450</v>
      </c>
      <c r="B55" s="23"/>
      <c r="C55" s="23"/>
      <c r="D55" s="87" t="s">
        <v>3098</v>
      </c>
      <c r="E55" s="146"/>
      <c r="F55" s="146"/>
      <c r="G55" s="147">
        <f>E55+F55</f>
        <v>0</v>
      </c>
      <c r="H55" s="22"/>
      <c r="I55" s="23"/>
    </row>
    <row r="56" spans="1:9">
      <c r="A56" s="23"/>
      <c r="B56" s="23"/>
      <c r="C56" s="23"/>
      <c r="D56" s="125" t="s">
        <v>3099</v>
      </c>
      <c r="E56" s="89"/>
      <c r="F56" s="89"/>
      <c r="G56" s="89"/>
      <c r="H56" s="22"/>
      <c r="I56" s="23"/>
    </row>
    <row r="57" spans="1:9">
      <c r="A57" s="23" t="s">
        <v>451</v>
      </c>
      <c r="B57" s="23"/>
      <c r="C57" s="23"/>
      <c r="D57" s="126" t="s">
        <v>3100</v>
      </c>
      <c r="E57" s="146"/>
      <c r="F57" s="146"/>
      <c r="G57" s="147">
        <f>E57+F57</f>
        <v>0</v>
      </c>
      <c r="H57" s="22"/>
      <c r="I57" s="23"/>
    </row>
    <row r="58" spans="1:9">
      <c r="A58" s="23" t="s">
        <v>452</v>
      </c>
      <c r="B58" s="23"/>
      <c r="C58" s="23"/>
      <c r="D58" s="87" t="s">
        <v>3101</v>
      </c>
      <c r="E58" s="146"/>
      <c r="F58" s="146"/>
      <c r="G58" s="147">
        <f>E58+F58</f>
        <v>0</v>
      </c>
      <c r="H58" s="22"/>
      <c r="I58" s="23"/>
    </row>
    <row r="59" spans="1:9">
      <c r="A59" s="23" t="s">
        <v>453</v>
      </c>
      <c r="B59" s="23"/>
      <c r="C59" s="23"/>
      <c r="D59" s="145" t="s">
        <v>3102</v>
      </c>
      <c r="E59" s="150"/>
      <c r="F59" s="150"/>
      <c r="G59" s="150"/>
      <c r="H59" s="22"/>
      <c r="I59" s="23"/>
    </row>
    <row r="60" spans="1:9" ht="25.5">
      <c r="A60" s="23" t="s">
        <v>454</v>
      </c>
      <c r="B60" s="23"/>
      <c r="C60" s="23"/>
      <c r="D60" s="123" t="s">
        <v>3103</v>
      </c>
      <c r="E60" s="146"/>
      <c r="F60" s="146"/>
      <c r="G60" s="147">
        <f>E60+F60</f>
        <v>0</v>
      </c>
      <c r="H60" s="22"/>
      <c r="I60" s="23"/>
    </row>
    <row r="61" spans="1:9">
      <c r="A61" s="23" t="s">
        <v>455</v>
      </c>
      <c r="B61" s="23"/>
      <c r="C61" s="23"/>
      <c r="D61" s="123" t="s">
        <v>3104</v>
      </c>
      <c r="E61" s="146"/>
      <c r="F61" s="146"/>
      <c r="G61" s="147">
        <f>E61+F61</f>
        <v>0</v>
      </c>
      <c r="H61" s="22"/>
      <c r="I61" s="23"/>
    </row>
    <row r="62" spans="1:9" ht="25.5">
      <c r="A62" s="23" t="s">
        <v>456</v>
      </c>
      <c r="B62" s="23"/>
      <c r="C62" s="23"/>
      <c r="D62" s="145" t="s">
        <v>3105</v>
      </c>
      <c r="E62" s="150"/>
      <c r="F62" s="150"/>
      <c r="G62" s="150"/>
      <c r="H62" s="22"/>
      <c r="I62" s="23"/>
    </row>
    <row r="63" spans="1:9">
      <c r="A63" s="23"/>
      <c r="B63" s="23"/>
      <c r="C63" s="23" t="s">
        <v>437</v>
      </c>
      <c r="D63" s="22"/>
      <c r="E63" s="22"/>
      <c r="F63" s="22"/>
      <c r="G63" s="22"/>
      <c r="H63" s="22"/>
      <c r="I63" s="23"/>
    </row>
    <row r="64" spans="1:9">
      <c r="A64" s="23"/>
      <c r="B64" s="23"/>
      <c r="C64" s="23" t="s">
        <v>457</v>
      </c>
      <c r="D64" s="23"/>
      <c r="E64" s="23"/>
      <c r="F64" s="23"/>
      <c r="G64" s="23"/>
      <c r="H64" s="23"/>
      <c r="I64" s="23" t="s">
        <v>458</v>
      </c>
    </row>
  </sheetData>
  <sheetProtection algorithmName="SHA-512" hashValue="gabi73V10+N+p5hHVNCo9dbG1tTakKKpZrYumU6xcW2zm0mQo9ykPcXzgIO6C0pLV7PcYhh2iC5m9L0iZxttEA==" saltValue="JEICj7va6Y9bmnOELMhp1Q==" spinCount="100000" sheet="1" objects="1" scenarios="1" formatColumns="0" formatRows="0"/>
  <dataValidations count="2">
    <dataValidation type="custom" allowBlank="1" showInputMessage="1" showErrorMessage="1" error="Please enter a numeric value upto 4 decimal places only" sqref="E21:G21 E52:G52" xr:uid="{00000000-0002-0000-1100-000000000000}">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xr:uid="{00000000-0002-0000-1100-000001000000}">
      <formula1>AND(ISNUMBER(E16),IF(ISERR(FIND(".",E16)),TRUE,IF(LEN(E16)-FIND(".",E16)&lt;=0,TRUE,FALSE)))</formula1>
    </dataValidation>
  </dataValidations>
  <hyperlinks>
    <hyperlink ref="A24" r:id="rId1" xr:uid="{00000000-0004-0000-1100-000000000000}"/>
    <hyperlink ref="A55" r:id="rId2" xr:uid="{00000000-0004-0000-1100-000001000000}"/>
  </hyperlinks>
  <pageMargins left="0.7" right="0.7" top="0.75" bottom="0.75" header="0.3" footer="0.3"/>
  <drawing r:id="rId3"/>
  <legacyDrawing r:id="rId4"/>
  <controls>
    <mc:AlternateContent xmlns:mc="http://schemas.openxmlformats.org/markup-compatibility/2006">
      <mc:Choice Requires="x14">
        <control shapeId="17454" r:id="rId5" name="LegendBtn">
          <controlPr defaultSize="0" autoLine="0" r:id="rId6">
            <anchor>
              <from>
                <xdr:col>4</xdr:col>
                <xdr:colOff>1571625</xdr:colOff>
                <xdr:row>0</xdr:row>
                <xdr:rowOff>123825</xdr:rowOff>
              </from>
              <to>
                <xdr:col>5</xdr:col>
                <xdr:colOff>466725</xdr:colOff>
                <xdr:row>0</xdr:row>
                <xdr:rowOff>762000</xdr:rowOff>
              </to>
            </anchor>
          </controlPr>
        </control>
      </mc:Choice>
      <mc:Fallback>
        <control shapeId="17454" r:id="rId5" name="LegendBtn"/>
      </mc:Fallback>
    </mc:AlternateContent>
    <mc:AlternateContent xmlns:mc="http://schemas.openxmlformats.org/markup-compatibility/2006">
      <mc:Choice Requires="x14">
        <control shapeId="17453" r:id="rId7" name="HelpBtn">
          <controlPr defaultSize="0" autoLine="0" r:id="rId8">
            <anchor>
              <from>
                <xdr:col>4</xdr:col>
                <xdr:colOff>742950</xdr:colOff>
                <xdr:row>0</xdr:row>
                <xdr:rowOff>123825</xdr:rowOff>
              </from>
              <to>
                <xdr:col>4</xdr:col>
                <xdr:colOff>1381125</xdr:colOff>
                <xdr:row>0</xdr:row>
                <xdr:rowOff>762000</xdr:rowOff>
              </to>
            </anchor>
          </controlPr>
        </control>
      </mc:Choice>
      <mc:Fallback>
        <control shapeId="17453" r:id="rId7" name="HelpBtn"/>
      </mc:Fallback>
    </mc:AlternateContent>
    <mc:AlternateContent xmlns:mc="http://schemas.openxmlformats.org/markup-compatibility/2006">
      <mc:Choice Requires="x14">
        <control shapeId="17452" r:id="rId9" name="ToolboxBtn">
          <controlPr defaultSize="0" autoLine="0" r:id="rId10">
            <anchor>
              <from>
                <xdr:col>3</xdr:col>
                <xdr:colOff>3019425</xdr:colOff>
                <xdr:row>0</xdr:row>
                <xdr:rowOff>123825</xdr:rowOff>
              </from>
              <to>
                <xdr:col>4</xdr:col>
                <xdr:colOff>552450</xdr:colOff>
                <xdr:row>0</xdr:row>
                <xdr:rowOff>762000</xdr:rowOff>
              </to>
            </anchor>
          </controlPr>
        </control>
      </mc:Choice>
      <mc:Fallback>
        <control shapeId="17452" r:id="rId9" name="ToolboxBtn"/>
      </mc:Fallback>
    </mc:AlternateContent>
    <mc:AlternateContent xmlns:mc="http://schemas.openxmlformats.org/markup-compatibility/2006">
      <mc:Choice Requires="x14">
        <control shapeId="17451" r:id="rId11" name="HomeBtn">
          <controlPr defaultSize="0" autoLine="0" r:id="rId12">
            <anchor>
              <from>
                <xdr:col>3</xdr:col>
                <xdr:colOff>2200275</xdr:colOff>
                <xdr:row>0</xdr:row>
                <xdr:rowOff>123825</xdr:rowOff>
              </from>
              <to>
                <xdr:col>3</xdr:col>
                <xdr:colOff>2828925</xdr:colOff>
                <xdr:row>0</xdr:row>
                <xdr:rowOff>762000</xdr:rowOff>
              </to>
            </anchor>
          </controlPr>
        </control>
      </mc:Choice>
      <mc:Fallback>
        <control shapeId="17451"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1"/>
  <dimension ref="A2:A30"/>
  <sheetViews>
    <sheetView workbookViewId="0">
      <selection activeCell="M34" sqref="M34"/>
    </sheetView>
  </sheetViews>
  <sheetFormatPr defaultRowHeight="14.2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D1:M31"/>
  <sheetViews>
    <sheetView workbookViewId="0">
      <selection activeCell="F16" sqref="F16"/>
    </sheetView>
  </sheetViews>
  <sheetFormatPr defaultRowHeight="14.25"/>
  <sheetData>
    <row r="1" spans="4:13">
      <c r="K1" t="s">
        <v>2104</v>
      </c>
      <c r="L1" s="18" t="s">
        <v>424</v>
      </c>
      <c r="M1" s="18" t="s">
        <v>2146</v>
      </c>
    </row>
    <row r="2" spans="4:13">
      <c r="K2" t="s">
        <v>2105</v>
      </c>
      <c r="L2" s="18" t="s">
        <v>2106</v>
      </c>
      <c r="M2" s="18" t="s">
        <v>2106</v>
      </c>
    </row>
    <row r="3" spans="4:13">
      <c r="K3" t="s">
        <v>2107</v>
      </c>
      <c r="L3" s="18" t="s">
        <v>2108</v>
      </c>
      <c r="M3" s="18" t="s">
        <v>2147</v>
      </c>
    </row>
    <row r="4" spans="4:13">
      <c r="K4" t="s">
        <v>2109</v>
      </c>
      <c r="L4" s="18" t="s">
        <v>425</v>
      </c>
      <c r="M4" s="18" t="s">
        <v>2148</v>
      </c>
    </row>
    <row r="5" spans="4:13">
      <c r="K5" t="s">
        <v>2110</v>
      </c>
      <c r="L5" s="18" t="s">
        <v>426</v>
      </c>
      <c r="M5" s="18" t="s">
        <v>2149</v>
      </c>
    </row>
    <row r="6" spans="4:13">
      <c r="D6" t="s">
        <v>2160</v>
      </c>
      <c r="E6" t="s">
        <v>2160</v>
      </c>
      <c r="K6" t="s">
        <v>2111</v>
      </c>
      <c r="L6" s="18" t="s">
        <v>427</v>
      </c>
      <c r="M6" s="18" t="s">
        <v>2150</v>
      </c>
    </row>
    <row r="7" spans="4:13">
      <c r="D7" t="s">
        <v>2127</v>
      </c>
      <c r="E7" t="s">
        <v>2127</v>
      </c>
      <c r="K7" t="s">
        <v>2112</v>
      </c>
      <c r="L7" s="18" t="s">
        <v>2113</v>
      </c>
      <c r="M7" s="18" t="s">
        <v>2151</v>
      </c>
    </row>
    <row r="8" spans="4:13">
      <c r="D8" s="18" t="s">
        <v>2116</v>
      </c>
      <c r="E8" t="s">
        <v>82</v>
      </c>
      <c r="K8" t="s">
        <v>2114</v>
      </c>
      <c r="L8" s="18" t="s">
        <v>428</v>
      </c>
      <c r="M8" s="18" t="s">
        <v>2152</v>
      </c>
    </row>
    <row r="9" spans="4:13">
      <c r="D9" s="18" t="s">
        <v>2118</v>
      </c>
      <c r="K9" t="s">
        <v>2115</v>
      </c>
      <c r="L9" s="18" t="s">
        <v>2116</v>
      </c>
      <c r="M9" s="18" t="s">
        <v>2116</v>
      </c>
    </row>
    <row r="10" spans="4:13">
      <c r="D10" s="18" t="s">
        <v>2158</v>
      </c>
      <c r="K10" t="s">
        <v>2117</v>
      </c>
      <c r="L10" s="18" t="s">
        <v>2118</v>
      </c>
      <c r="M10" s="18" t="s">
        <v>2118</v>
      </c>
    </row>
    <row r="11" spans="4:13">
      <c r="D11" s="18" t="s">
        <v>2159</v>
      </c>
      <c r="K11" t="s">
        <v>2119</v>
      </c>
      <c r="L11" s="18" t="s">
        <v>429</v>
      </c>
      <c r="M11" s="18" t="s">
        <v>2153</v>
      </c>
    </row>
    <row r="12" spans="4:13">
      <c r="D12">
        <v>10211</v>
      </c>
      <c r="K12" t="s">
        <v>2120</v>
      </c>
      <c r="L12" s="18" t="s">
        <v>429</v>
      </c>
      <c r="M12" s="18" t="s">
        <v>2153</v>
      </c>
    </row>
    <row r="13" spans="4:13">
      <c r="K13" t="s">
        <v>2121</v>
      </c>
      <c r="L13" s="18" t="s">
        <v>430</v>
      </c>
      <c r="M13" s="18" t="s">
        <v>2154</v>
      </c>
    </row>
    <row r="14" spans="4:13">
      <c r="D14" s="18" t="s">
        <v>431</v>
      </c>
      <c r="K14" t="s">
        <v>2122</v>
      </c>
      <c r="L14" s="18" t="s">
        <v>428</v>
      </c>
      <c r="M14" s="18" t="s">
        <v>2152</v>
      </c>
    </row>
    <row r="15" spans="4:13">
      <c r="D15" s="18" t="s">
        <v>431</v>
      </c>
      <c r="K15" t="s">
        <v>2123</v>
      </c>
      <c r="L15" s="18" t="s">
        <v>428</v>
      </c>
      <c r="M15" s="18" t="s">
        <v>2152</v>
      </c>
    </row>
    <row r="16" spans="4:13">
      <c r="K16" t="s">
        <v>2124</v>
      </c>
      <c r="L16" s="18" t="s">
        <v>431</v>
      </c>
      <c r="M16" s="18" t="s">
        <v>431</v>
      </c>
    </row>
    <row r="17" spans="4:13">
      <c r="K17" t="s">
        <v>2125</v>
      </c>
      <c r="L17" s="18" t="s">
        <v>82</v>
      </c>
      <c r="M17" s="18" t="s">
        <v>82</v>
      </c>
    </row>
    <row r="18" spans="4:13">
      <c r="K18" t="s">
        <v>2126</v>
      </c>
      <c r="L18" s="18" t="s">
        <v>2127</v>
      </c>
      <c r="M18" s="18" t="s">
        <v>2155</v>
      </c>
    </row>
    <row r="19" spans="4:13">
      <c r="K19" t="s">
        <v>2128</v>
      </c>
      <c r="L19" s="18" t="s">
        <v>431</v>
      </c>
      <c r="M19" s="18" t="s">
        <v>431</v>
      </c>
    </row>
    <row r="20" spans="4:13">
      <c r="K20" t="s">
        <v>2129</v>
      </c>
      <c r="L20" s="18" t="s">
        <v>431</v>
      </c>
      <c r="M20" s="18" t="s">
        <v>431</v>
      </c>
    </row>
    <row r="21" spans="4:13">
      <c r="K21" t="s">
        <v>2130</v>
      </c>
      <c r="L21" s="18" t="s">
        <v>431</v>
      </c>
      <c r="M21" s="18" t="s">
        <v>431</v>
      </c>
    </row>
    <row r="22" spans="4:13">
      <c r="K22" t="s">
        <v>2131</v>
      </c>
      <c r="L22" s="18" t="s">
        <v>431</v>
      </c>
      <c r="M22" s="18" t="s">
        <v>431</v>
      </c>
    </row>
    <row r="23" spans="4:13">
      <c r="K23" t="s">
        <v>2132</v>
      </c>
      <c r="L23" s="18" t="s">
        <v>427</v>
      </c>
      <c r="M23" s="18" t="s">
        <v>427</v>
      </c>
    </row>
    <row r="24" spans="4:13">
      <c r="K24" t="s">
        <v>2133</v>
      </c>
      <c r="L24" s="18" t="s">
        <v>2134</v>
      </c>
      <c r="M24" s="18" t="s">
        <v>2134</v>
      </c>
    </row>
    <row r="25" spans="4:13">
      <c r="D25" s="18" t="s">
        <v>2157</v>
      </c>
      <c r="K25" t="s">
        <v>2135</v>
      </c>
      <c r="L25" s="18" t="s">
        <v>2136</v>
      </c>
      <c r="M25" s="18" t="s">
        <v>2136</v>
      </c>
    </row>
    <row r="26" spans="4:13">
      <c r="D26" s="18" t="s">
        <v>2118</v>
      </c>
      <c r="K26" t="s">
        <v>2137</v>
      </c>
      <c r="L26" s="18" t="s">
        <v>432</v>
      </c>
      <c r="M26" s="18" t="s">
        <v>432</v>
      </c>
    </row>
    <row r="27" spans="4:13">
      <c r="K27" t="s">
        <v>2138</v>
      </c>
      <c r="L27" s="18" t="s">
        <v>2139</v>
      </c>
      <c r="M27" s="18" t="s">
        <v>2139</v>
      </c>
    </row>
    <row r="28" spans="4:13">
      <c r="K28" t="s">
        <v>2140</v>
      </c>
      <c r="L28" s="18" t="s">
        <v>2141</v>
      </c>
      <c r="M28" s="18" t="s">
        <v>2141</v>
      </c>
    </row>
    <row r="29" spans="4:13">
      <c r="K29" t="s">
        <v>2142</v>
      </c>
      <c r="L29" s="18" t="s">
        <v>2143</v>
      </c>
      <c r="M29" s="18" t="s">
        <v>2143</v>
      </c>
    </row>
    <row r="30" spans="4:13">
      <c r="K30" t="s">
        <v>2144</v>
      </c>
      <c r="L30" s="18" t="s">
        <v>2143</v>
      </c>
      <c r="M30" s="18" t="s">
        <v>2143</v>
      </c>
    </row>
    <row r="31" spans="4:13">
      <c r="K31" t="s">
        <v>2145</v>
      </c>
      <c r="L31" s="18" t="s">
        <v>2143</v>
      </c>
      <c r="M31" s="18" t="s">
        <v>2143</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dimension ref="O1:Q249"/>
  <sheetViews>
    <sheetView workbookViewId="0">
      <selection activeCell="P223" sqref="P223"/>
    </sheetView>
  </sheetViews>
  <sheetFormatPr defaultRowHeight="14.2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
  <sheetViews>
    <sheetView workbookViewId="0"/>
  </sheetViews>
  <sheetFormatPr defaultRowHeight="14.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
  <sheetViews>
    <sheetView workbookViewId="0"/>
  </sheetViews>
  <sheetFormatPr defaultRowHeight="14.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
  <sheetViews>
    <sheetView workbookViewId="0"/>
  </sheetViews>
  <sheetFormatPr defaultRowHeight="14.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
  <sheetViews>
    <sheetView workbookViewId="0"/>
  </sheetViews>
  <sheetFormatPr defaultRowHeight="14.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
  <sheetViews>
    <sheetView workbookViewId="0"/>
  </sheetViews>
  <sheetFormatPr defaultRowHeight="14.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1"/>
  <dimension ref="A1:C2"/>
  <sheetViews>
    <sheetView workbookViewId="0">
      <selection activeCell="E19" sqref="E19"/>
    </sheetView>
  </sheetViews>
  <sheetFormatPr defaultRowHeight="14.25"/>
  <sheetData>
    <row r="1" spans="1:3" ht="409.5">
      <c r="A1" t="s">
        <v>3109</v>
      </c>
      <c r="B1" t="s">
        <v>3110</v>
      </c>
      <c r="C1" s="151" t="s">
        <v>3117</v>
      </c>
    </row>
    <row r="2" spans="1:3" ht="409.5">
      <c r="A2" t="s">
        <v>3119</v>
      </c>
      <c r="B2" t="s">
        <v>3110</v>
      </c>
      <c r="C2" s="151" t="s">
        <v>3120</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1"/>
  <dimension ref="A1"/>
  <sheetViews>
    <sheetView workbookViewId="0">
      <selection activeCell="D9" sqref="D9"/>
    </sheetView>
  </sheetViews>
  <sheetFormatPr defaultRowHeight="14.25"/>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61"/>
  <dimension ref="A1:AB18"/>
  <sheetViews>
    <sheetView workbookViewId="0">
      <selection activeCell="A6" sqref="A6"/>
    </sheetView>
  </sheetViews>
  <sheetFormatPr defaultRowHeight="14.25"/>
  <cols>
    <col min="1" max="1" width="80.125" customWidth="1"/>
    <col min="4" max="7" width="9.125" style="18"/>
  </cols>
  <sheetData>
    <row r="1" spans="1:28" ht="248.25" customHeight="1">
      <c r="A1" s="1" t="s">
        <v>2156</v>
      </c>
      <c r="B1" s="2"/>
      <c r="C1" s="2"/>
      <c r="D1" s="16" t="s">
        <v>0</v>
      </c>
      <c r="E1" s="17"/>
      <c r="F1" s="16" t="s">
        <v>1</v>
      </c>
      <c r="G1" s="17"/>
      <c r="H1" s="2"/>
      <c r="I1" s="2"/>
      <c r="J1" s="2"/>
      <c r="K1" s="2"/>
      <c r="L1" s="2"/>
      <c r="M1" s="2"/>
      <c r="N1" s="2"/>
      <c r="O1" s="2"/>
      <c r="P1" s="2"/>
      <c r="Q1" s="2"/>
      <c r="R1" s="2"/>
      <c r="S1" s="2"/>
      <c r="T1" s="2"/>
      <c r="U1" s="2"/>
      <c r="V1" s="2"/>
      <c r="W1" s="2"/>
      <c r="X1" s="2">
        <v>1</v>
      </c>
      <c r="Y1" s="2" t="s">
        <v>3121</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85.5">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399">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1"/>
  <dimension ref="A1:C608"/>
  <sheetViews>
    <sheetView workbookViewId="0">
      <selection activeCell="F32" sqref="F32"/>
    </sheetView>
  </sheetViews>
  <sheetFormatPr defaultRowHeight="14.25"/>
  <sheetData>
    <row r="1" spans="1:3">
      <c r="A1" t="str">
        <f>FilingInformation!D16</f>
        <v>معلومات عامة</v>
      </c>
      <c r="B1" t="s">
        <v>878</v>
      </c>
      <c r="C1" t="s">
        <v>879</v>
      </c>
    </row>
    <row r="2" spans="1:3">
      <c r="A2" s="18" t="str">
        <f>FilingInformation!D17</f>
        <v>رقم التسجيل</v>
      </c>
      <c r="B2" t="s">
        <v>878</v>
      </c>
      <c r="C2" t="s">
        <v>880</v>
      </c>
    </row>
    <row r="3" spans="1:3">
      <c r="A3" s="18" t="str">
        <f>FilingInformation!D18</f>
        <v>إسم الشركة مقدمة التقرير (الانجليزية)</v>
      </c>
      <c r="B3" t="s">
        <v>878</v>
      </c>
      <c r="C3" t="s">
        <v>881</v>
      </c>
    </row>
    <row r="4" spans="1:3">
      <c r="A4" s="18" t="str">
        <f>FilingInformation!D19</f>
        <v>إسم الشركة مقدمة التقرير (العربية)</v>
      </c>
      <c r="B4" t="s">
        <v>878</v>
      </c>
      <c r="C4" t="s">
        <v>882</v>
      </c>
    </row>
    <row r="5" spans="1:3">
      <c r="A5" t="str">
        <f>FilingInformation!D20</f>
        <v>شركة أو صندوق استثمار مشترك</v>
      </c>
      <c r="B5" t="s">
        <v>878</v>
      </c>
      <c r="C5" t="s">
        <v>883</v>
      </c>
    </row>
    <row r="6" spans="1:3">
      <c r="A6" t="str">
        <f>FilingInformation!D21</f>
        <v>الصفة القانونية</v>
      </c>
      <c r="B6" t="s">
        <v>878</v>
      </c>
      <c r="C6" t="s">
        <v>884</v>
      </c>
    </row>
    <row r="7" spans="1:3">
      <c r="A7" t="str">
        <f>FilingInformation!D22</f>
        <v xml:space="preserve">القطاع الرئيسي </v>
      </c>
      <c r="B7" t="s">
        <v>878</v>
      </c>
      <c r="C7" t="s">
        <v>885</v>
      </c>
    </row>
    <row r="8" spans="1:3">
      <c r="A8" t="str">
        <f>FilingInformation!D23</f>
        <v>القطاع الفرعي</v>
      </c>
      <c r="B8" t="s">
        <v>878</v>
      </c>
      <c r="C8" t="s">
        <v>886</v>
      </c>
    </row>
    <row r="9" spans="1:3">
      <c r="A9" t="str">
        <f>FilingInformation!D24</f>
        <v>نوع التقرير</v>
      </c>
      <c r="B9" t="s">
        <v>878</v>
      </c>
      <c r="C9" t="s">
        <v>887</v>
      </c>
    </row>
    <row r="10" spans="1:3">
      <c r="A10" t="str">
        <f>FilingInformation!D25</f>
        <v>فيما إذا كانت الشركة ( الصندوق) يَعُد البيانات المالية لأول مرة منذ التأسيس</v>
      </c>
      <c r="B10" t="s">
        <v>878</v>
      </c>
      <c r="C10" t="s">
        <v>888</v>
      </c>
    </row>
    <row r="11" spans="1:3">
      <c r="A11" t="str">
        <f>FilingInformation!D26</f>
        <v>تاريخ بداية الفترة للتقرير</v>
      </c>
      <c r="B11" t="s">
        <v>878</v>
      </c>
      <c r="C11" t="s">
        <v>889</v>
      </c>
    </row>
    <row r="12" spans="1:3">
      <c r="A12" t="str">
        <f>FilingInformation!D27</f>
        <v>تاريخ نهاية الفترة للتقرير</v>
      </c>
      <c r="B12" t="s">
        <v>878</v>
      </c>
      <c r="C12" t="s">
        <v>890</v>
      </c>
    </row>
    <row r="13" spans="1:3">
      <c r="A13" t="str">
        <f>FilingInformation!D28</f>
        <v>طبيعة البيانات المالية - موحدة/ مستقلة</v>
      </c>
      <c r="B13" t="s">
        <v>878</v>
      </c>
      <c r="C13" t="s">
        <v>891</v>
      </c>
    </row>
    <row r="14" spans="1:3">
      <c r="A14" t="str">
        <f>FilingInformation!D29</f>
        <v>حالة التقرير - مدقق / مراجع / مسودة</v>
      </c>
      <c r="B14" t="s">
        <v>878</v>
      </c>
      <c r="C14" t="s">
        <v>892</v>
      </c>
    </row>
    <row r="15" spans="1:3">
      <c r="A15" t="str">
        <f>FilingInformation!D30</f>
        <v>هل هناك عملية تعديل لبعض أرقام المقارنات</v>
      </c>
      <c r="B15" t="s">
        <v>878</v>
      </c>
      <c r="C15" t="s">
        <v>893</v>
      </c>
    </row>
    <row r="16" spans="1:3">
      <c r="A16" t="str">
        <f>FilingInformation!D31</f>
        <v>هل هناك عملية إعادة تصنيف لبعض أرقام المقارنات</v>
      </c>
      <c r="B16" t="s">
        <v>878</v>
      </c>
      <c r="C16" t="s">
        <v>894</v>
      </c>
    </row>
    <row r="17" spans="1:3">
      <c r="A17" t="str">
        <f>FilingInformation!D32</f>
        <v>طريقة عرض قائمة المركز المالي</v>
      </c>
      <c r="B17" t="s">
        <v>878</v>
      </c>
      <c r="C17" t="s">
        <v>895</v>
      </c>
    </row>
    <row r="18" spans="1:3">
      <c r="A18" t="str">
        <f>FilingInformation!D33</f>
        <v>العملة المستخدمة في التقرير</v>
      </c>
      <c r="B18" t="s">
        <v>878</v>
      </c>
      <c r="C18" t="s">
        <v>896</v>
      </c>
    </row>
    <row r="19" spans="1:3">
      <c r="A19" t="str">
        <f>FilingInformation!D34</f>
        <v>مستوى التقريب المستخدم في التقرير</v>
      </c>
      <c r="B19" t="s">
        <v>878</v>
      </c>
      <c r="C19" t="s">
        <v>897</v>
      </c>
    </row>
    <row r="20" spans="1:3">
      <c r="A20" t="str">
        <f>FilingInformation!D35</f>
        <v>المعايير المحاسبية المطبقة</v>
      </c>
      <c r="B20" t="s">
        <v>878</v>
      </c>
      <c r="C20" t="s">
        <v>898</v>
      </c>
    </row>
    <row r="21" spans="1:3">
      <c r="A21" t="str">
        <f>FilingInformation!D36</f>
        <v>معايير التدقيق المطبقة</v>
      </c>
      <c r="B21" t="s">
        <v>878</v>
      </c>
      <c r="C21" t="s">
        <v>899</v>
      </c>
    </row>
    <row r="22" spans="1:3">
      <c r="A22" t="str">
        <f>FilingInformation!D37</f>
        <v>هل موافقة الجهة الرقابية مطلوبة؟</v>
      </c>
      <c r="B22" t="s">
        <v>878</v>
      </c>
      <c r="C22" t="s">
        <v>900</v>
      </c>
    </row>
    <row r="23" spans="1:3">
      <c r="A23" t="str">
        <f>FilingInformation!D38</f>
        <v>اذا كانت مطلوبة، هل تم الحصول عليها؟</v>
      </c>
      <c r="B23" t="s">
        <v>878</v>
      </c>
      <c r="C23" t="s">
        <v>901</v>
      </c>
    </row>
    <row r="24" spans="1:3">
      <c r="A24" t="str">
        <f>SOCE!D9</f>
        <v>تفاصيل</v>
      </c>
      <c r="B24" t="s">
        <v>902</v>
      </c>
      <c r="C24" t="s">
        <v>903</v>
      </c>
    </row>
    <row r="25" spans="1:3">
      <c r="A25" t="str">
        <f>SOCE!E9</f>
        <v xml:space="preserve"> حقوق الملكية المنسوبة إلى مالكي الشركة الأم</v>
      </c>
      <c r="B25" t="s">
        <v>902</v>
      </c>
      <c r="C25" t="s">
        <v>904</v>
      </c>
    </row>
    <row r="26" spans="1:3">
      <c r="A26" t="str">
        <f>SOCE!F9</f>
        <v>رأس المال المدفوع</v>
      </c>
      <c r="B26" t="s">
        <v>902</v>
      </c>
      <c r="C26" t="s">
        <v>905</v>
      </c>
    </row>
    <row r="27" spans="1:3">
      <c r="A27" t="str">
        <f>SOCE!G9</f>
        <v>رأس المال المدفوع الإضافي</v>
      </c>
      <c r="B27" t="s">
        <v>902</v>
      </c>
      <c r="C27" t="s">
        <v>906</v>
      </c>
    </row>
    <row r="28" spans="1:3">
      <c r="A28" t="str">
        <f>SOCE!H9</f>
        <v>الأرباح المدورة</v>
      </c>
      <c r="B28" t="s">
        <v>902</v>
      </c>
      <c r="C28" t="s">
        <v>907</v>
      </c>
    </row>
    <row r="29" spans="1:3">
      <c r="A29" t="str">
        <f>SOCE!I9</f>
        <v>علاوة إصدار</v>
      </c>
      <c r="B29" t="s">
        <v>902</v>
      </c>
      <c r="C29" t="s">
        <v>908</v>
      </c>
    </row>
    <row r="30" spans="1:3">
      <c r="A30" t="str">
        <f>SOCE!J9</f>
        <v>خصم اصدار</v>
      </c>
      <c r="B30" t="s">
        <v>902</v>
      </c>
      <c r="C30" t="s">
        <v>909</v>
      </c>
    </row>
    <row r="31" spans="1:3">
      <c r="A31" t="str">
        <f>SOCE!K9</f>
        <v>أسهم الخزينة</v>
      </c>
      <c r="B31" t="s">
        <v>902</v>
      </c>
      <c r="C31" t="s">
        <v>910</v>
      </c>
    </row>
    <row r="32" spans="1:3">
      <c r="A32" t="str">
        <f>SOCE!L9</f>
        <v>احتياطي اجباري</v>
      </c>
      <c r="B32" t="s">
        <v>902</v>
      </c>
      <c r="C32" t="s">
        <v>911</v>
      </c>
    </row>
    <row r="33" spans="1:3">
      <c r="A33" t="str">
        <f>SOCE!M9</f>
        <v xml:space="preserve">إحتياطي خاص </v>
      </c>
      <c r="B33" t="s">
        <v>902</v>
      </c>
      <c r="C33" t="s">
        <v>912</v>
      </c>
    </row>
    <row r="34" spans="1:3">
      <c r="A34" t="str">
        <f>SOCE!N9</f>
        <v>إحتياطي عام</v>
      </c>
      <c r="B34" t="s">
        <v>902</v>
      </c>
      <c r="C34" t="s">
        <v>913</v>
      </c>
    </row>
    <row r="35" spans="1:3">
      <c r="A35" t="str">
        <f>SOCE!O9</f>
        <v>إحتياطي القيمة العادلة</v>
      </c>
      <c r="B35" t="s">
        <v>902</v>
      </c>
      <c r="C35" t="s">
        <v>914</v>
      </c>
    </row>
    <row r="36" spans="1:3">
      <c r="A36" t="str">
        <f>SOCE!P9</f>
        <v>إحتياطي اختياري</v>
      </c>
      <c r="B36" t="s">
        <v>902</v>
      </c>
      <c r="C36" t="s">
        <v>915</v>
      </c>
    </row>
    <row r="37" spans="1:3">
      <c r="A37" t="str">
        <f>SOCE!Q9</f>
        <v>حصص ملكية أخرى</v>
      </c>
      <c r="B37" t="s">
        <v>902</v>
      </c>
      <c r="C37" t="s">
        <v>916</v>
      </c>
    </row>
    <row r="38" spans="1:3">
      <c r="A38" t="str">
        <f>SOCE!R9</f>
        <v>احتياطيات أخرى</v>
      </c>
      <c r="B38" t="s">
        <v>902</v>
      </c>
      <c r="C38" t="s">
        <v>917</v>
      </c>
    </row>
    <row r="39" spans="1:3">
      <c r="A39" t="str">
        <f>SOCE!S9</f>
        <v>حقوق غير المسيطريين</v>
      </c>
      <c r="B39" t="s">
        <v>902</v>
      </c>
      <c r="C39" t="s">
        <v>918</v>
      </c>
    </row>
    <row r="40" spans="1:3">
      <c r="A40" t="str">
        <f>SOCE!T9</f>
        <v>حقوق الملكية</v>
      </c>
      <c r="B40" t="s">
        <v>902</v>
      </c>
      <c r="C40" t="s">
        <v>919</v>
      </c>
    </row>
    <row r="41" spans="1:3">
      <c r="A41" t="str">
        <f>SOCE!D15</f>
        <v xml:space="preserve">بيان التغيرات في حقوق الملكية </v>
      </c>
      <c r="B41" t="s">
        <v>902</v>
      </c>
      <c r="C41" t="s">
        <v>920</v>
      </c>
    </row>
    <row r="42" spans="1:3">
      <c r="A42" t="str">
        <f>SOCE!D16</f>
        <v>حقوق الملكية في بداية الفترة</v>
      </c>
      <c r="B42" t="s">
        <v>902</v>
      </c>
      <c r="C42" t="s">
        <v>921</v>
      </c>
    </row>
    <row r="43" spans="1:3">
      <c r="A43" t="str">
        <f>SOCE!D17</f>
        <v>التغيرات في حقوق الملكية</v>
      </c>
      <c r="B43" t="s">
        <v>902</v>
      </c>
      <c r="C43" t="s">
        <v>922</v>
      </c>
    </row>
    <row r="44" spans="1:3">
      <c r="A44" t="str">
        <f>SOCE!D18</f>
        <v>الدخل الشامل</v>
      </c>
      <c r="B44" t="s">
        <v>902</v>
      </c>
      <c r="C44" t="s">
        <v>923</v>
      </c>
    </row>
    <row r="45" spans="1:3">
      <c r="A45" t="str">
        <f>SOCE!D19</f>
        <v>الربح (الخسارة)</v>
      </c>
      <c r="B45" t="s">
        <v>902</v>
      </c>
      <c r="C45" t="s">
        <v>924</v>
      </c>
    </row>
    <row r="46" spans="1:3">
      <c r="A46" t="str">
        <f>SOCE!D20</f>
        <v>دخل شامل آخر</v>
      </c>
      <c r="B46" t="s">
        <v>902</v>
      </c>
      <c r="C46" t="s">
        <v>925</v>
      </c>
    </row>
    <row r="47" spans="1:3">
      <c r="A47" t="str">
        <f>SOCE!D21</f>
        <v>إجمالي الدخل الشامل</v>
      </c>
      <c r="B47" t="s">
        <v>902</v>
      </c>
      <c r="C47" t="s">
        <v>926</v>
      </c>
    </row>
    <row r="48" spans="1:3">
      <c r="A48" t="str">
        <f>SOCE!D22</f>
        <v>التعديلات خلال الفترة</v>
      </c>
      <c r="B48" t="s">
        <v>902</v>
      </c>
      <c r="C48" t="s">
        <v>927</v>
      </c>
    </row>
    <row r="49" spans="1:3">
      <c r="A49" t="str">
        <f>SOCE!D23</f>
        <v>الزيادة في راس المال</v>
      </c>
      <c r="B49" t="s">
        <v>902</v>
      </c>
      <c r="C49" t="s">
        <v>928</v>
      </c>
    </row>
    <row r="50" spans="1:3">
      <c r="A50" t="str">
        <f>SOCE!D24</f>
        <v>تخفيض في راس المال</v>
      </c>
      <c r="B50" t="s">
        <v>902</v>
      </c>
      <c r="C50" t="s">
        <v>929</v>
      </c>
    </row>
    <row r="51" spans="1:3">
      <c r="A51" t="str">
        <f>SOCE!D25</f>
        <v>المحول  إلى/من  الإحتياطيات</v>
      </c>
      <c r="B51" t="s">
        <v>902</v>
      </c>
      <c r="C51" t="s">
        <v>930</v>
      </c>
    </row>
    <row r="52" spans="1:3">
      <c r="A52" t="str">
        <f>SOCE!D26</f>
        <v>أرباح الأسهم المعترف بها كتوزيعات على المالكين</v>
      </c>
      <c r="B52" t="s">
        <v>902</v>
      </c>
      <c r="C52" t="s">
        <v>931</v>
      </c>
    </row>
    <row r="53" spans="1:3">
      <c r="A53" t="str">
        <f>SOCE!D27</f>
        <v>أرباح الأسهم المدفوعة</v>
      </c>
      <c r="B53" t="s">
        <v>902</v>
      </c>
      <c r="C53" t="s">
        <v>932</v>
      </c>
    </row>
    <row r="54" spans="1:3">
      <c r="A54" t="str">
        <f>SOCE!D28</f>
        <v>رسملة ارباح / اسهم مجانية</v>
      </c>
      <c r="B54" t="s">
        <v>902</v>
      </c>
      <c r="C54" t="s">
        <v>933</v>
      </c>
    </row>
    <row r="55" spans="1:3">
      <c r="A55" t="str">
        <f>SOCE!D29</f>
        <v>توزيعات ارباح الشركات التابعة</v>
      </c>
      <c r="B55" t="s">
        <v>902</v>
      </c>
      <c r="C55" t="s">
        <v>934</v>
      </c>
    </row>
    <row r="56" spans="1:3">
      <c r="A56" t="str">
        <f>SOCE!D30</f>
        <v>الارتفاع من خلال المساهمات الأخرى من المالكين، حقوق ملكية</v>
      </c>
      <c r="B56" t="s">
        <v>902</v>
      </c>
      <c r="C56" t="s">
        <v>935</v>
      </c>
    </row>
    <row r="57" spans="1:3">
      <c r="A57" t="str">
        <f>SOCE!D31</f>
        <v>التخفيض من خلال توزيعات أخرى على المالكين، حقوق الملكية</v>
      </c>
      <c r="B57" t="s">
        <v>902</v>
      </c>
      <c r="C57" t="s">
        <v>936</v>
      </c>
    </row>
    <row r="58" spans="1:3">
      <c r="A58" t="str">
        <f>SOCE!D32</f>
        <v>الارتفاع (الانخفاض) من خلال تغيرات أخرى، حقوق ملكية</v>
      </c>
      <c r="B58" t="s">
        <v>902</v>
      </c>
      <c r="C58" t="s">
        <v>937</v>
      </c>
    </row>
    <row r="59" spans="1:3">
      <c r="A59" t="str">
        <f>SOCE!D33</f>
        <v>الارتفاع (الانخفاض) من خلال معاملات أسهم الخزينة، حقوق ملكية</v>
      </c>
      <c r="B59" t="s">
        <v>902</v>
      </c>
      <c r="C59" t="s">
        <v>938</v>
      </c>
    </row>
    <row r="60" spans="1:3">
      <c r="A60" t="str">
        <f>SOCE!D34</f>
        <v>الارتفاع (الانخفاض) من خلال التغيرات في حصص الملكية في الشركات التابعة التي لا تؤدي إلى فقدان السيطرة، حقوق ملكية</v>
      </c>
      <c r="B60" t="s">
        <v>902</v>
      </c>
      <c r="C60" t="s">
        <v>939</v>
      </c>
    </row>
    <row r="61" spans="1:3">
      <c r="A61" t="str">
        <f>SOCE!D35</f>
        <v>الارتفاع (الانخفاض) من خلال معاملات الدفع على أساس الأسهم، حقوق ملكية</v>
      </c>
      <c r="B61" t="s">
        <v>902</v>
      </c>
      <c r="C61" t="s">
        <v>940</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902</v>
      </c>
      <c r="C62" t="s">
        <v>941</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902</v>
      </c>
      <c r="C63" t="s">
        <v>942</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902</v>
      </c>
      <c r="C64" t="s">
        <v>943</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902</v>
      </c>
      <c r="C65" t="s">
        <v>944</v>
      </c>
    </row>
    <row r="66" spans="1:3">
      <c r="A66" t="str">
        <f>SOCE!D40</f>
        <v>اخرى</v>
      </c>
      <c r="B66" t="s">
        <v>902</v>
      </c>
      <c r="C66" t="s">
        <v>945</v>
      </c>
    </row>
    <row r="67" spans="1:3">
      <c r="A67" t="str">
        <f>SOCE!D41</f>
        <v>إجمالي الارتفاع (الانخفاض) في حقوق الملكية</v>
      </c>
      <c r="B67" t="s">
        <v>902</v>
      </c>
      <c r="C67" t="s">
        <v>946</v>
      </c>
    </row>
    <row r="68" spans="1:3">
      <c r="A68" t="str">
        <f>SOCE!D42</f>
        <v>حقوق الملكية في نهاية الفترة</v>
      </c>
      <c r="B68" t="s">
        <v>902</v>
      </c>
      <c r="C68" t="s">
        <v>947</v>
      </c>
    </row>
    <row r="69" spans="1:3">
      <c r="A69" t="str">
        <f>SubclassificationAssets!D9</f>
        <v>تفاصيل</v>
      </c>
      <c r="B69" t="s">
        <v>948</v>
      </c>
      <c r="C69" t="s">
        <v>949</v>
      </c>
    </row>
    <row r="70" spans="1:3">
      <c r="A70" t="str">
        <f>SubclassificationAssets!E9</f>
        <v>قيمة</v>
      </c>
      <c r="B70" t="s">
        <v>948</v>
      </c>
      <c r="C70" t="s">
        <v>950</v>
      </c>
    </row>
    <row r="71" spans="1:3">
      <c r="A71" t="str">
        <f>SubclassificationAssets!D15</f>
        <v xml:space="preserve">تصنيفات فرعية للموجودات </v>
      </c>
      <c r="B71" t="s">
        <v>948</v>
      </c>
      <c r="C71" t="s">
        <v>951</v>
      </c>
    </row>
    <row r="72" spans="1:3">
      <c r="A72" t="str">
        <f>SubclassificationAssets!D16</f>
        <v>التغير في المشاريع تحت التنفيذ</v>
      </c>
      <c r="B72" t="s">
        <v>948</v>
      </c>
      <c r="C72" t="s">
        <v>952</v>
      </c>
    </row>
    <row r="73" spans="1:3">
      <c r="A73" t="str">
        <f>SubclassificationAssets!D17</f>
        <v>رصيد بداية الفترة</v>
      </c>
      <c r="B73" t="s">
        <v>948</v>
      </c>
      <c r="C73" t="s">
        <v>953</v>
      </c>
    </row>
    <row r="74" spans="1:3">
      <c r="A74" t="str">
        <f>SubclassificationAssets!D18</f>
        <v>الاضافات</v>
      </c>
      <c r="B74" t="s">
        <v>948</v>
      </c>
      <c r="C74" t="s">
        <v>954</v>
      </c>
    </row>
    <row r="75" spans="1:3">
      <c r="A75" t="str">
        <f>SubclassificationAssets!D19</f>
        <v>التحويلات الى الممتلكات والآلات والمعدات</v>
      </c>
      <c r="B75" t="s">
        <v>948</v>
      </c>
      <c r="C75" t="s">
        <v>955</v>
      </c>
    </row>
    <row r="76" spans="1:3">
      <c r="A76" t="str">
        <f>SubclassificationAssets!D20</f>
        <v>التحويلات الى أخرى</v>
      </c>
      <c r="B76" t="s">
        <v>948</v>
      </c>
      <c r="C76" t="s">
        <v>956</v>
      </c>
    </row>
    <row r="77" spans="1:3">
      <c r="A77" t="str">
        <f>SubclassificationAssets!D21</f>
        <v>رصيد نهاية الفترة</v>
      </c>
      <c r="B77" t="s">
        <v>948</v>
      </c>
      <c r="C77" t="s">
        <v>957</v>
      </c>
    </row>
    <row r="78" spans="1:3">
      <c r="A78" t="str">
        <f>SubclassificationAssets!D31</f>
        <v>تفاصيل</v>
      </c>
      <c r="B78" t="s">
        <v>948</v>
      </c>
      <c r="C78" t="s">
        <v>958</v>
      </c>
    </row>
    <row r="79" spans="1:3">
      <c r="A79" t="str">
        <f>SubclassificationAssets!E31</f>
        <v>الاستثمارات العقارية الجاهزة</v>
      </c>
      <c r="B79" t="s">
        <v>948</v>
      </c>
      <c r="C79" t="s">
        <v>959</v>
      </c>
    </row>
    <row r="80" spans="1:3">
      <c r="A80" t="str">
        <f>SubclassificationAssets!G31</f>
        <v>الاستثمارات العقارية قيد الإنشاء أو التطوير</v>
      </c>
      <c r="B80" t="s">
        <v>948</v>
      </c>
      <c r="C80" t="s">
        <v>960</v>
      </c>
    </row>
    <row r="81" spans="1:3">
      <c r="A81" t="str">
        <f>SubclassificationAssets!H31</f>
        <v>المجموع</v>
      </c>
      <c r="B81" t="s">
        <v>948</v>
      </c>
      <c r="C81" t="s">
        <v>961</v>
      </c>
    </row>
    <row r="82" spans="1:3">
      <c r="A82" t="str">
        <f>SubclassificationAssets!E32</f>
        <v>اراضي</v>
      </c>
      <c r="B82" t="s">
        <v>948</v>
      </c>
      <c r="C82" t="s">
        <v>962</v>
      </c>
    </row>
    <row r="83" spans="1:3">
      <c r="A83" t="str">
        <f>SubclassificationAssets!F32</f>
        <v>المباني</v>
      </c>
      <c r="B83" t="s">
        <v>948</v>
      </c>
      <c r="C83" t="s">
        <v>963</v>
      </c>
    </row>
    <row r="84" spans="1:3">
      <c r="A84" t="str">
        <f>SubclassificationAssets!G32</f>
        <v>المباني</v>
      </c>
      <c r="B84" t="s">
        <v>948</v>
      </c>
      <c r="C84" t="s">
        <v>964</v>
      </c>
    </row>
    <row r="85" spans="1:3">
      <c r="A85" t="str">
        <f>SubclassificationAssets!D38</f>
        <v>الاستثمارات العقارية</v>
      </c>
      <c r="B85" t="s">
        <v>948</v>
      </c>
      <c r="C85" t="s">
        <v>965</v>
      </c>
    </row>
    <row r="86" spans="1:3">
      <c r="A86" t="str">
        <f>SubclassificationAssets!D39</f>
        <v xml:space="preserve">الكلفة </v>
      </c>
      <c r="B86" t="s">
        <v>948</v>
      </c>
      <c r="C86" t="s">
        <v>966</v>
      </c>
    </row>
    <row r="87" spans="1:3">
      <c r="A87" t="str">
        <f>SubclassificationAssets!D40</f>
        <v>الرصيد في بداية الفترة</v>
      </c>
      <c r="B87" t="s">
        <v>948</v>
      </c>
      <c r="C87" t="s">
        <v>967</v>
      </c>
    </row>
    <row r="88" spans="1:3">
      <c r="A88" t="str">
        <f>SubclassificationAssets!D41</f>
        <v>الاضافات</v>
      </c>
      <c r="B88" t="s">
        <v>948</v>
      </c>
      <c r="C88" t="s">
        <v>968</v>
      </c>
    </row>
    <row r="89" spans="1:3">
      <c r="A89" t="str">
        <f>SubclassificationAssets!D42</f>
        <v>الاستبعادات</v>
      </c>
      <c r="B89" t="s">
        <v>948</v>
      </c>
      <c r="C89" t="s">
        <v>969</v>
      </c>
    </row>
    <row r="90" spans="1:3">
      <c r="A90" t="str">
        <f>SubclassificationAssets!D43</f>
        <v>المحول من الممتلكات والآلات والمعدات</v>
      </c>
      <c r="B90" t="s">
        <v>948</v>
      </c>
      <c r="C90" t="s">
        <v>970</v>
      </c>
    </row>
    <row r="91" spans="1:3">
      <c r="A91" t="str">
        <f>SubclassificationAssets!D44</f>
        <v>العقارات المعاد تصنيفها كمحتفظ بها للبيع</v>
      </c>
      <c r="B91" t="s">
        <v>948</v>
      </c>
      <c r="C91" t="s">
        <v>971</v>
      </c>
    </row>
    <row r="92" spans="1:3">
      <c r="A92" t="str">
        <f>SubclassificationAssets!D45</f>
        <v>اخرى</v>
      </c>
      <c r="B92" t="s">
        <v>948</v>
      </c>
      <c r="C92" t="s">
        <v>972</v>
      </c>
    </row>
    <row r="93" spans="1:3">
      <c r="A93" t="str">
        <f>SubclassificationAssets!D46</f>
        <v>الرصيد في نهاية الفترة</v>
      </c>
      <c r="B93" t="s">
        <v>948</v>
      </c>
      <c r="C93" t="s">
        <v>973</v>
      </c>
    </row>
    <row r="94" spans="1:3">
      <c r="A94" t="str">
        <f>SubclassificationAssets!D47</f>
        <v>الاستهلاك المتراكم</v>
      </c>
      <c r="B94" t="s">
        <v>948</v>
      </c>
      <c r="C94" t="s">
        <v>974</v>
      </c>
    </row>
    <row r="95" spans="1:3">
      <c r="A95" t="str">
        <f>SubclassificationAssets!D48</f>
        <v>الرصيد في بداية الفترة</v>
      </c>
      <c r="B95" t="s">
        <v>948</v>
      </c>
      <c r="C95" t="s">
        <v>975</v>
      </c>
    </row>
    <row r="96" spans="1:3">
      <c r="A96" t="str">
        <f>SubclassificationAssets!D49</f>
        <v>الاضافات</v>
      </c>
      <c r="B96" t="s">
        <v>948</v>
      </c>
      <c r="C96" t="s">
        <v>976</v>
      </c>
    </row>
    <row r="97" spans="1:3">
      <c r="A97" t="str">
        <f>SubclassificationAssets!D50</f>
        <v>الاستبعادات</v>
      </c>
      <c r="B97" t="s">
        <v>948</v>
      </c>
      <c r="C97" t="s">
        <v>977</v>
      </c>
    </row>
    <row r="98" spans="1:3">
      <c r="A98" t="str">
        <f>SubclassificationAssets!D51</f>
        <v>المحول من الممتلكات والآلات والمعدات</v>
      </c>
      <c r="B98" t="s">
        <v>948</v>
      </c>
      <c r="C98" t="s">
        <v>978</v>
      </c>
    </row>
    <row r="99" spans="1:3">
      <c r="A99" t="str">
        <f>SubclassificationAssets!D52</f>
        <v>العقارات المعاد تصنيفها كمحتفظ بها للبيع</v>
      </c>
      <c r="B99" t="s">
        <v>948</v>
      </c>
      <c r="C99" t="s">
        <v>979</v>
      </c>
    </row>
    <row r="100" spans="1:3">
      <c r="A100" t="str">
        <f>SubclassificationAssets!D53</f>
        <v xml:space="preserve">خسائر تدني القيمة </v>
      </c>
      <c r="B100" t="s">
        <v>948</v>
      </c>
      <c r="C100" t="s">
        <v>980</v>
      </c>
    </row>
    <row r="101" spans="1:3">
      <c r="A101" t="str">
        <f>SubclassificationAssets!D54</f>
        <v>اخرى</v>
      </c>
      <c r="B101" t="s">
        <v>948</v>
      </c>
      <c r="C101" t="s">
        <v>981</v>
      </c>
    </row>
    <row r="102" spans="1:3">
      <c r="A102" t="str">
        <f>SubclassificationAssets!D55</f>
        <v>الرصيد في نهاية الفترة</v>
      </c>
      <c r="B102" t="s">
        <v>948</v>
      </c>
      <c r="C102" t="s">
        <v>982</v>
      </c>
    </row>
    <row r="103" spans="1:3">
      <c r="A103" t="str">
        <f>SubclassificationAssets!D56</f>
        <v xml:space="preserve">دفعات مقدمة لشراء استثمارات عقارية </v>
      </c>
      <c r="B103" t="s">
        <v>948</v>
      </c>
      <c r="C103" t="s">
        <v>983</v>
      </c>
    </row>
    <row r="104" spans="1:3">
      <c r="A104" t="str">
        <f>SubclassificationAssets!D57</f>
        <v>صافي القيمة الدفترية في نهاية الفترة</v>
      </c>
      <c r="B104" t="s">
        <v>948</v>
      </c>
      <c r="C104" t="s">
        <v>984</v>
      </c>
    </row>
    <row r="105" spans="1:3">
      <c r="A105" t="str">
        <f>SubclassificationAssets!D102</f>
        <v>تفاصيل</v>
      </c>
      <c r="B105" t="s">
        <v>948</v>
      </c>
      <c r="C105" t="s">
        <v>985</v>
      </c>
    </row>
    <row r="106" spans="1:3">
      <c r="A106" t="str">
        <f>SubclassificationAssets!E102</f>
        <v>قيمة</v>
      </c>
      <c r="B106" t="s">
        <v>948</v>
      </c>
      <c r="C106" t="s">
        <v>986</v>
      </c>
    </row>
    <row r="107" spans="1:3">
      <c r="A107" t="str">
        <f>SubclassificationAssets!D108</f>
        <v>الاستثمارات في الشركات التابعة والمشاريع المشتركة والشركات الحليفة</v>
      </c>
      <c r="B107" t="s">
        <v>948</v>
      </c>
      <c r="C107" t="s">
        <v>987</v>
      </c>
    </row>
    <row r="108" spans="1:3">
      <c r="A108" t="str">
        <f>SubclassificationAssets!D109</f>
        <v>الاستثمارات في الشركات التابعة</v>
      </c>
      <c r="B108" t="s">
        <v>948</v>
      </c>
      <c r="C108" t="s">
        <v>988</v>
      </c>
    </row>
    <row r="109" spans="1:3">
      <c r="A109" t="str">
        <f>SubclassificationAssets!D110</f>
        <v>الاستثمارات في المشاريع المشتركة</v>
      </c>
      <c r="B109" t="s">
        <v>948</v>
      </c>
      <c r="C109" t="s">
        <v>989</v>
      </c>
    </row>
    <row r="110" spans="1:3">
      <c r="A110" t="str">
        <f>SubclassificationAssets!D111</f>
        <v>الاستثمارات في الشركات الحليفة</v>
      </c>
      <c r="B110" t="s">
        <v>948</v>
      </c>
      <c r="C110" t="s">
        <v>990</v>
      </c>
    </row>
    <row r="111" spans="1:3">
      <c r="A111" t="str">
        <f>SubclassificationAssets!D112</f>
        <v>يطرح: مخصص تدني القيمة</v>
      </c>
      <c r="B111" t="s">
        <v>948</v>
      </c>
      <c r="C111" t="s">
        <v>991</v>
      </c>
    </row>
    <row r="112" spans="1:3">
      <c r="A112" t="str">
        <f>SubclassificationAssets!D113</f>
        <v>الإستثمارات في الشركات التابعة والمشاريع المشتركة والشركات الحليفة</v>
      </c>
      <c r="B112" t="s">
        <v>948</v>
      </c>
      <c r="C112" t="s">
        <v>992</v>
      </c>
    </row>
    <row r="113" spans="1:3">
      <c r="A113" t="str">
        <f>SubclassificationAssets!D123</f>
        <v>تفاصيل</v>
      </c>
      <c r="B113" t="s">
        <v>948</v>
      </c>
      <c r="C113" t="s">
        <v>993</v>
      </c>
    </row>
    <row r="114" spans="1:3">
      <c r="A114" t="str">
        <f>SubclassificationAssets!E123</f>
        <v>قيمة</v>
      </c>
      <c r="B114" t="s">
        <v>948</v>
      </c>
      <c r="C114" t="s">
        <v>994</v>
      </c>
    </row>
    <row r="115" spans="1:3">
      <c r="A115" t="str">
        <f>SubclassificationAssets!D129</f>
        <v>الذمم التجارية والذمم الأخرى المدينة غير المتداولة</v>
      </c>
      <c r="B115" t="s">
        <v>948</v>
      </c>
      <c r="C115" t="s">
        <v>995</v>
      </c>
    </row>
    <row r="116" spans="1:3">
      <c r="A116" t="str">
        <f>SubclassificationAssets!D130</f>
        <v>الذمم المدينة التجارية غير المتداولة</v>
      </c>
      <c r="B116" t="s">
        <v>948</v>
      </c>
      <c r="C116" t="s">
        <v>996</v>
      </c>
    </row>
    <row r="117" spans="1:3">
      <c r="A117" t="str">
        <f>SubclassificationAssets!D131</f>
        <v>شيكات برسم التحصيل غير المتداولة</v>
      </c>
      <c r="B117" t="s">
        <v>948</v>
      </c>
      <c r="C117" t="s">
        <v>997</v>
      </c>
    </row>
    <row r="118" spans="1:3">
      <c r="A118" t="str">
        <f>SubclassificationAssets!D132</f>
        <v>أوراق قبض غير متداولة</v>
      </c>
      <c r="B118" t="s">
        <v>948</v>
      </c>
      <c r="C118" t="s">
        <v>998</v>
      </c>
    </row>
    <row r="119" spans="1:3">
      <c r="A119" t="str">
        <f>SubclassificationAssets!D133</f>
        <v>الذمم المدينة غير المتداولة من إيجار العقارات</v>
      </c>
      <c r="B119" t="s">
        <v>948</v>
      </c>
      <c r="C119" t="s">
        <v>999</v>
      </c>
    </row>
    <row r="120" spans="1:3">
      <c r="A120" t="str">
        <f>SubclassificationAssets!D134</f>
        <v xml:space="preserve">ذمم مدينة غير متداولة أخرى </v>
      </c>
      <c r="B120" t="s">
        <v>948</v>
      </c>
      <c r="C120" t="s">
        <v>1000</v>
      </c>
    </row>
    <row r="121" spans="1:3">
      <c r="A121" t="str">
        <f>SubclassificationAssets!D135</f>
        <v>إجمالي الذمم التجارية والذمم الأخرى المدينة غير المتداولة</v>
      </c>
      <c r="B121" t="s">
        <v>948</v>
      </c>
      <c r="C121" t="s">
        <v>1001</v>
      </c>
    </row>
    <row r="122" spans="1:3">
      <c r="A122" t="str">
        <f>SubclassificationAssets!D136</f>
        <v>مخصص الديون المشكوك في تحصيلها، غير المتداولة</v>
      </c>
      <c r="B122" t="s">
        <v>948</v>
      </c>
      <c r="C122" t="s">
        <v>1002</v>
      </c>
    </row>
    <row r="123" spans="1:3">
      <c r="A123" t="str">
        <f>SubclassificationAssets!D137</f>
        <v>صافي الذمم التجارية  والذمم أخرى المدينة غير المتداولة</v>
      </c>
      <c r="B123" t="s">
        <v>948</v>
      </c>
      <c r="C123" t="s">
        <v>1003</v>
      </c>
    </row>
    <row r="124" spans="1:3">
      <c r="A124" t="str">
        <f>SubclassificationAssets!D147</f>
        <v>تفاصيل</v>
      </c>
      <c r="B124" t="s">
        <v>948</v>
      </c>
      <c r="C124" t="s">
        <v>1004</v>
      </c>
    </row>
    <row r="125" spans="1:3">
      <c r="A125" t="str">
        <f>SubclassificationAssets!E147</f>
        <v>قيمة</v>
      </c>
      <c r="B125" t="s">
        <v>948</v>
      </c>
      <c r="C125" t="s">
        <v>1005</v>
      </c>
    </row>
    <row r="126" spans="1:3">
      <c r="A126" t="str">
        <f>SubclassificationAssets!D153</f>
        <v>موجودات غير متداولة اخرى</v>
      </c>
      <c r="B126" t="s">
        <v>948</v>
      </c>
      <c r="C126" t="s">
        <v>1006</v>
      </c>
    </row>
    <row r="127" spans="1:3">
      <c r="A127" t="str">
        <f>SubclassificationAssets!D154</f>
        <v>قروض الاسكان والسيارات للموظفين</v>
      </c>
      <c r="B127" t="s">
        <v>948</v>
      </c>
      <c r="C127" t="s">
        <v>1007</v>
      </c>
    </row>
    <row r="128" spans="1:3">
      <c r="A128" t="str">
        <f>SubclassificationAssets!D155</f>
        <v xml:space="preserve">موجودات غير متداولة أخرى </v>
      </c>
      <c r="B128" t="s">
        <v>948</v>
      </c>
      <c r="C128" t="s">
        <v>1008</v>
      </c>
    </row>
    <row r="129" spans="1:3">
      <c r="A129" t="str">
        <f>SubclassificationAssets!D156</f>
        <v>تكاليف الردم التحضيري والإنتاجي المؤجلة</v>
      </c>
      <c r="B129" t="s">
        <v>948</v>
      </c>
      <c r="C129" t="s">
        <v>1009</v>
      </c>
    </row>
    <row r="130" spans="1:3">
      <c r="A130" t="str">
        <f>SubclassificationAssets!D157</f>
        <v>دفعات على حساب استثمارات</v>
      </c>
      <c r="B130" t="s">
        <v>948</v>
      </c>
      <c r="C130" t="s">
        <v>1010</v>
      </c>
    </row>
    <row r="131" spans="1:3">
      <c r="A131" t="str">
        <f>SubclassificationAssets!D158</f>
        <v>ودائع البنوك، غير المتداولة</v>
      </c>
      <c r="B131" t="s">
        <v>948</v>
      </c>
      <c r="C131" t="s">
        <v>1011</v>
      </c>
    </row>
    <row r="132" spans="1:3">
      <c r="A132" t="str">
        <f>SubclassificationAssets!D159</f>
        <v>الامانات الاخرى، غير المتداولة</v>
      </c>
      <c r="B132" t="s">
        <v>948</v>
      </c>
      <c r="C132" t="s">
        <v>1012</v>
      </c>
    </row>
    <row r="133" spans="1:3">
      <c r="A133" t="str">
        <f>SubclassificationAssets!D160</f>
        <v>الموجودات الاخرى غير المتداولة، أخرى</v>
      </c>
      <c r="B133" t="s">
        <v>948</v>
      </c>
      <c r="C133" t="s">
        <v>1013</v>
      </c>
    </row>
    <row r="134" spans="1:3">
      <c r="A134" t="str">
        <f>SubclassificationAssets!D161</f>
        <v>مجموع موجودات غير متداولة أخرى</v>
      </c>
      <c r="B134" t="s">
        <v>948</v>
      </c>
      <c r="C134" t="s">
        <v>1014</v>
      </c>
    </row>
    <row r="135" spans="1:3">
      <c r="A135" t="str">
        <f>SubclassificationAssets!D171</f>
        <v>تفاصيل</v>
      </c>
      <c r="B135" t="s">
        <v>948</v>
      </c>
      <c r="C135" t="s">
        <v>1015</v>
      </c>
    </row>
    <row r="136" spans="1:3">
      <c r="A136" t="str">
        <f>SubclassificationAssets!E171</f>
        <v>قيمة</v>
      </c>
      <c r="B136" t="s">
        <v>948</v>
      </c>
      <c r="C136" t="s">
        <v>1016</v>
      </c>
    </row>
    <row r="137" spans="1:3">
      <c r="A137" t="str">
        <f>SubclassificationAssets!D177</f>
        <v>النقد في الصندوق ولدى البنوك</v>
      </c>
      <c r="B137" t="s">
        <v>948</v>
      </c>
      <c r="C137" t="s">
        <v>1017</v>
      </c>
    </row>
    <row r="138" spans="1:3">
      <c r="A138" t="str">
        <f>SubclassificationAssets!D178</f>
        <v>نقد في الصندوق</v>
      </c>
      <c r="B138" t="s">
        <v>948</v>
      </c>
      <c r="C138" t="s">
        <v>1018</v>
      </c>
    </row>
    <row r="139" spans="1:3">
      <c r="A139" t="str">
        <f>SubclassificationAssets!D179</f>
        <v>الأرصدة لدى البنوك</v>
      </c>
      <c r="B139" t="s">
        <v>948</v>
      </c>
      <c r="C139" t="s">
        <v>1019</v>
      </c>
    </row>
    <row r="140" spans="1:3">
      <c r="A140" t="str">
        <f>SubclassificationAssets!D180</f>
        <v>الودائع قصيرة الأجل، المصنفة على أنها نقد معادل</v>
      </c>
      <c r="B140" t="s">
        <v>948</v>
      </c>
      <c r="C140" t="s">
        <v>1020</v>
      </c>
    </row>
    <row r="141" spans="1:3">
      <c r="A141" t="str">
        <f>SubclassificationAssets!D181</f>
        <v>النقد والنقد المعادل الآخرين</v>
      </c>
      <c r="B141" t="s">
        <v>948</v>
      </c>
      <c r="C141" t="s">
        <v>1021</v>
      </c>
    </row>
    <row r="142" spans="1:3">
      <c r="A142" t="str">
        <f>SubclassificationAssets!D182</f>
        <v>ودائع قصيرة الاجل تستحق بعد اكثر من ثلاثة اشهر</v>
      </c>
      <c r="B142" t="s">
        <v>948</v>
      </c>
      <c r="C142" t="s">
        <v>1022</v>
      </c>
    </row>
    <row r="143" spans="1:3">
      <c r="A143" t="str">
        <f>SubclassificationAssets!D183</f>
        <v>مجموع نقد في الصندوق ولدى البنوك</v>
      </c>
      <c r="B143" t="s">
        <v>948</v>
      </c>
      <c r="C143" t="s">
        <v>1023</v>
      </c>
    </row>
    <row r="144" spans="1:3">
      <c r="A144" t="str">
        <f>SubclassificationAssets!D193</f>
        <v>تفاصيل</v>
      </c>
      <c r="B144" t="s">
        <v>948</v>
      </c>
      <c r="C144" t="s">
        <v>1024</v>
      </c>
    </row>
    <row r="145" spans="1:3">
      <c r="A145" t="str">
        <f>SubclassificationAssets!E193</f>
        <v>قيمة</v>
      </c>
      <c r="B145" t="s">
        <v>948</v>
      </c>
      <c r="C145" t="s">
        <v>1025</v>
      </c>
    </row>
    <row r="146" spans="1:3">
      <c r="A146" t="str">
        <f>SubclassificationAssets!D199</f>
        <v>ذمم مدينة</v>
      </c>
      <c r="B146" t="s">
        <v>948</v>
      </c>
      <c r="C146" t="s">
        <v>1026</v>
      </c>
    </row>
    <row r="147" spans="1:3">
      <c r="A147" t="str">
        <f>SubclassificationAssets!D200</f>
        <v>ذمم مدينة تجارية</v>
      </c>
      <c r="B147" t="s">
        <v>948</v>
      </c>
      <c r="C147" t="s">
        <v>1027</v>
      </c>
    </row>
    <row r="148" spans="1:3">
      <c r="A148" t="str">
        <f>SubclassificationAssets!D201</f>
        <v>ذمم  تجارية محلية</v>
      </c>
      <c r="B148" t="s">
        <v>948</v>
      </c>
      <c r="C148" t="s">
        <v>1028</v>
      </c>
    </row>
    <row r="149" spans="1:3">
      <c r="A149" t="str">
        <f>SubclassificationAssets!D202</f>
        <v>ذمم تجارية خارجية</v>
      </c>
      <c r="B149" t="s">
        <v>948</v>
      </c>
      <c r="C149" t="s">
        <v>1029</v>
      </c>
    </row>
    <row r="150" spans="1:3">
      <c r="A150" t="str">
        <f>SubclassificationAssets!D203</f>
        <v>شيكات برسم القبض</v>
      </c>
      <c r="B150" t="s">
        <v>948</v>
      </c>
      <c r="C150" t="s">
        <v>1030</v>
      </c>
    </row>
    <row r="151" spans="1:3">
      <c r="A151" t="str">
        <f>SubclassificationAssets!D204</f>
        <v>أوراق قبض</v>
      </c>
      <c r="B151" t="s">
        <v>948</v>
      </c>
      <c r="C151" t="s">
        <v>1031</v>
      </c>
    </row>
    <row r="152" spans="1:3">
      <c r="A152" t="str">
        <f>SubclassificationAssets!D205</f>
        <v>اعتمادات بنكية مستندية</v>
      </c>
      <c r="B152" t="s">
        <v>948</v>
      </c>
      <c r="C152" t="s">
        <v>1032</v>
      </c>
    </row>
    <row r="153" spans="1:3">
      <c r="A153" t="str">
        <f>SubclassificationAssets!D206</f>
        <v>ذمم مدينة متداولة أخرى</v>
      </c>
      <c r="B153" t="s">
        <v>948</v>
      </c>
      <c r="C153" t="s">
        <v>1033</v>
      </c>
    </row>
    <row r="154" spans="1:3">
      <c r="A154" t="str">
        <f>SubclassificationAssets!D207</f>
        <v>اجمالي الذمم التجارية و الذمم المدينة الاخرى المتداولة</v>
      </c>
      <c r="B154" t="s">
        <v>948</v>
      </c>
      <c r="C154" t="s">
        <v>1034</v>
      </c>
    </row>
    <row r="155" spans="1:3">
      <c r="A155" t="str">
        <f>SubclassificationAssets!D208</f>
        <v xml:space="preserve">  يطرح : مخصص ديون مشكوك في تحصيلها</v>
      </c>
      <c r="B155" t="s">
        <v>948</v>
      </c>
      <c r="C155" t="s">
        <v>1035</v>
      </c>
    </row>
    <row r="156" spans="1:3">
      <c r="A156" t="str">
        <f>SubclassificationAssets!D209</f>
        <v>ذمم مدينة بالصافي</v>
      </c>
      <c r="B156" t="s">
        <v>948</v>
      </c>
      <c r="C156" t="s">
        <v>1036</v>
      </c>
    </row>
    <row r="157" spans="1:3">
      <c r="A157" t="str">
        <f>SubclassificationAssets!D219</f>
        <v>تفاصيل</v>
      </c>
      <c r="B157" t="s">
        <v>948</v>
      </c>
      <c r="C157" t="s">
        <v>1037</v>
      </c>
    </row>
    <row r="158" spans="1:3">
      <c r="A158" t="str">
        <f>SubclassificationAssets!E219</f>
        <v>قيمة</v>
      </c>
      <c r="B158" t="s">
        <v>948</v>
      </c>
      <c r="C158" t="s">
        <v>1038</v>
      </c>
    </row>
    <row r="159" spans="1:3">
      <c r="A159" t="str">
        <f>SubclassificationAssets!D225</f>
        <v>التغير في مخصص الديون المشكوك في تحصيلها</v>
      </c>
      <c r="B159" t="s">
        <v>948</v>
      </c>
      <c r="C159" t="s">
        <v>1039</v>
      </c>
    </row>
    <row r="160" spans="1:3">
      <c r="A160" t="str">
        <f>SubclassificationAssets!D226</f>
        <v>رصيد بداية الفترة</v>
      </c>
      <c r="B160" t="s">
        <v>948</v>
      </c>
      <c r="C160" t="s">
        <v>1040</v>
      </c>
    </row>
    <row r="161" spans="1:3">
      <c r="A161" t="str">
        <f>SubclassificationAssets!D227</f>
        <v>المخصص للسنة</v>
      </c>
      <c r="B161" t="s">
        <v>948</v>
      </c>
      <c r="C161" t="s">
        <v>1041</v>
      </c>
    </row>
    <row r="162" spans="1:3">
      <c r="A162" t="str">
        <f>SubclassificationAssets!D228</f>
        <v>المسترد خلال السنة</v>
      </c>
      <c r="B162" t="s">
        <v>948</v>
      </c>
      <c r="C162" t="s">
        <v>1042</v>
      </c>
    </row>
    <row r="163" spans="1:3">
      <c r="A163" t="str">
        <f>SubclassificationAssets!D229</f>
        <v>التعديلات خلال السنة</v>
      </c>
      <c r="B163" t="s">
        <v>948</v>
      </c>
      <c r="C163" t="s">
        <v>1043</v>
      </c>
    </row>
    <row r="164" spans="1:3">
      <c r="A164" t="str">
        <f>SubclassificationAssets!D230</f>
        <v>رصيد نهاية الفترة</v>
      </c>
      <c r="B164" t="s">
        <v>948</v>
      </c>
      <c r="C164" t="s">
        <v>1044</v>
      </c>
    </row>
    <row r="165" spans="1:3">
      <c r="A165" t="str">
        <f>SubclassificationAssets!D240</f>
        <v>تفاصيل</v>
      </c>
      <c r="B165" t="s">
        <v>948</v>
      </c>
      <c r="C165" t="s">
        <v>1045</v>
      </c>
    </row>
    <row r="166" spans="1:3">
      <c r="A166" t="str">
        <f>SubclassificationAssets!E240</f>
        <v>قيمة</v>
      </c>
      <c r="B166" t="s">
        <v>948</v>
      </c>
      <c r="C166" t="s">
        <v>1046</v>
      </c>
    </row>
    <row r="167" spans="1:3">
      <c r="A167" t="str">
        <f>SubclassificationAssets!D246</f>
        <v xml:space="preserve">المخزون </v>
      </c>
      <c r="B167" t="s">
        <v>948</v>
      </c>
      <c r="C167" t="s">
        <v>1047</v>
      </c>
    </row>
    <row r="168" spans="1:3">
      <c r="A168" t="str">
        <f>SubclassificationAssets!D247</f>
        <v>بضاعة جاهزة</v>
      </c>
      <c r="B168" t="s">
        <v>948</v>
      </c>
      <c r="C168" t="s">
        <v>1048</v>
      </c>
    </row>
    <row r="169" spans="1:3">
      <c r="A169" t="str">
        <f>SubclassificationAssets!D248</f>
        <v>بضاعة تحت التصنيع</v>
      </c>
      <c r="B169" t="s">
        <v>948</v>
      </c>
      <c r="C169" t="s">
        <v>1049</v>
      </c>
    </row>
    <row r="170" spans="1:3">
      <c r="A170" t="str">
        <f>SubclassificationAssets!D249</f>
        <v>مواد اولية</v>
      </c>
      <c r="B170" t="s">
        <v>948</v>
      </c>
      <c r="C170" t="s">
        <v>1050</v>
      </c>
    </row>
    <row r="171" spans="1:3">
      <c r="A171" t="str">
        <f>SubclassificationAssets!D250</f>
        <v>مواد مضافة</v>
      </c>
      <c r="B171" t="s">
        <v>948</v>
      </c>
      <c r="C171" t="s">
        <v>1051</v>
      </c>
    </row>
    <row r="172" spans="1:3">
      <c r="A172" t="str">
        <f>SubclassificationAssets!D251</f>
        <v>بضائع في الطريق</v>
      </c>
      <c r="B172" t="s">
        <v>948</v>
      </c>
      <c r="C172" t="s">
        <v>1052</v>
      </c>
    </row>
    <row r="173" spans="1:3">
      <c r="A173" t="str">
        <f>SubclassificationAssets!D252</f>
        <v>مستلزمات الإنتاج الحالية</v>
      </c>
      <c r="B173" t="s">
        <v>948</v>
      </c>
      <c r="C173" t="s">
        <v>1053</v>
      </c>
    </row>
    <row r="174" spans="1:3">
      <c r="A174" t="str">
        <f>SubclassificationAssets!D253</f>
        <v xml:space="preserve">بضاعة اخرى </v>
      </c>
      <c r="B174" t="s">
        <v>948</v>
      </c>
      <c r="C174" t="s">
        <v>1054</v>
      </c>
    </row>
    <row r="175" spans="1:3">
      <c r="A175" t="str">
        <f>SubclassificationAssets!D254</f>
        <v>المواد واللوازم المتداولة والتي تُستهلك في عملية الإنتاج أو تقديم الخدمات</v>
      </c>
      <c r="B175" t="s">
        <v>948</v>
      </c>
      <c r="C175" t="s">
        <v>1055</v>
      </c>
    </row>
    <row r="176" spans="1:3">
      <c r="A176" t="str">
        <f>SubclassificationAssets!D255</f>
        <v>إجمالي المخزون</v>
      </c>
      <c r="B176" t="s">
        <v>948</v>
      </c>
      <c r="C176" t="s">
        <v>1056</v>
      </c>
    </row>
    <row r="177" spans="1:3">
      <c r="A177" t="str">
        <f>SubclassificationAssets!D256</f>
        <v>مخصص بضاعة بطيئة الحركة وبضاعة تالفة</v>
      </c>
      <c r="B177" t="s">
        <v>948</v>
      </c>
      <c r="C177" t="s">
        <v>1057</v>
      </c>
    </row>
    <row r="178" spans="1:3">
      <c r="A178" t="str">
        <f>SubclassificationAssets!D257</f>
        <v>المخزون المتداول، بالصافي</v>
      </c>
      <c r="B178" t="s">
        <v>948</v>
      </c>
      <c r="C178" t="s">
        <v>1058</v>
      </c>
    </row>
    <row r="179" spans="1:3">
      <c r="A179" t="str">
        <f>SubclassificationAssets!D267</f>
        <v>تفاصيل</v>
      </c>
      <c r="B179" t="s">
        <v>948</v>
      </c>
      <c r="C179" t="s">
        <v>1059</v>
      </c>
    </row>
    <row r="180" spans="1:3">
      <c r="A180" t="str">
        <f>SubclassificationAssets!E267</f>
        <v>قيمة</v>
      </c>
      <c r="B180" t="s">
        <v>948</v>
      </c>
      <c r="C180" t="s">
        <v>1060</v>
      </c>
    </row>
    <row r="181" spans="1:3">
      <c r="A181" t="str">
        <f>SubclassificationAssets!D273</f>
        <v>التغير في مخصص بضاعة بطيئة الحركة وبضاعة تالفة</v>
      </c>
      <c r="B181" t="s">
        <v>948</v>
      </c>
      <c r="C181" t="s">
        <v>1061</v>
      </c>
    </row>
    <row r="182" spans="1:3">
      <c r="A182" t="str">
        <f>SubclassificationAssets!D274</f>
        <v>رصيد بداية الفترة</v>
      </c>
      <c r="B182" t="s">
        <v>948</v>
      </c>
      <c r="C182" t="s">
        <v>1062</v>
      </c>
    </row>
    <row r="183" spans="1:3">
      <c r="A183" t="str">
        <f>SubclassificationAssets!D275</f>
        <v>مخصص للسنة الحالية</v>
      </c>
      <c r="B183" t="s">
        <v>948</v>
      </c>
      <c r="C183" t="s">
        <v>1063</v>
      </c>
    </row>
    <row r="184" spans="1:3">
      <c r="A184" t="str">
        <f>SubclassificationAssets!D276</f>
        <v>القيمة المشطوبة من المخصص خلال السنة</v>
      </c>
      <c r="B184" t="s">
        <v>948</v>
      </c>
      <c r="C184" t="s">
        <v>1064</v>
      </c>
    </row>
    <row r="185" spans="1:3">
      <c r="A185" t="str">
        <f>SubclassificationAssets!D277</f>
        <v>تعديلات اخرى السنة</v>
      </c>
      <c r="B185" t="s">
        <v>948</v>
      </c>
      <c r="C185" t="s">
        <v>1065</v>
      </c>
    </row>
    <row r="186" spans="1:3">
      <c r="A186" t="str">
        <f>SubclassificationAssets!D278</f>
        <v>رصيد نهاية الفترة</v>
      </c>
      <c r="B186" t="s">
        <v>948</v>
      </c>
      <c r="C186" t="s">
        <v>1066</v>
      </c>
    </row>
    <row r="187" spans="1:3">
      <c r="A187" t="str">
        <f>SubclassificationAssets!D288</f>
        <v>تفاصيل</v>
      </c>
      <c r="B187" t="s">
        <v>948</v>
      </c>
      <c r="C187" t="s">
        <v>1067</v>
      </c>
    </row>
    <row r="188" spans="1:3">
      <c r="A188" t="str">
        <f>SubclassificationAssets!E288</f>
        <v>قيمة</v>
      </c>
      <c r="B188" t="s">
        <v>948</v>
      </c>
      <c r="C188" t="s">
        <v>1068</v>
      </c>
    </row>
    <row r="189" spans="1:3">
      <c r="A189" t="str">
        <f>SubclassificationAssets!D294</f>
        <v>قطع غيار ولوازم</v>
      </c>
      <c r="B189" t="s">
        <v>948</v>
      </c>
      <c r="C189" t="s">
        <v>1069</v>
      </c>
    </row>
    <row r="190" spans="1:3">
      <c r="A190" t="str">
        <f>SubclassificationAssets!D295</f>
        <v>مخزون قطع غيار</v>
      </c>
      <c r="B190" t="s">
        <v>948</v>
      </c>
      <c r="C190" t="s">
        <v>1070</v>
      </c>
    </row>
    <row r="191" spans="1:3">
      <c r="A191" t="str">
        <f>SubclassificationAssets!D296</f>
        <v>مخزون المحروقات</v>
      </c>
      <c r="B191" t="s">
        <v>948</v>
      </c>
      <c r="C191" t="s">
        <v>1071</v>
      </c>
    </row>
    <row r="192" spans="1:3">
      <c r="A192" t="str">
        <f>SubclassificationAssets!D297</f>
        <v>مواد التعبئة والتغليف</v>
      </c>
      <c r="B192" t="s">
        <v>948</v>
      </c>
      <c r="C192" t="s">
        <v>1072</v>
      </c>
    </row>
    <row r="193" spans="1:3">
      <c r="A193" t="str">
        <f>SubclassificationAssets!D298</f>
        <v>اخرى</v>
      </c>
      <c r="B193" t="s">
        <v>948</v>
      </c>
      <c r="C193" t="s">
        <v>1073</v>
      </c>
    </row>
    <row r="194" spans="1:3">
      <c r="A194" t="str">
        <f>SubclassificationAssets!D299</f>
        <v>إجمالي قطع الغيار واللوازم</v>
      </c>
      <c r="B194" t="s">
        <v>948</v>
      </c>
      <c r="C194" t="s">
        <v>1074</v>
      </c>
    </row>
    <row r="195" spans="1:3">
      <c r="A195" t="str">
        <f>SubclassificationAssets!D300</f>
        <v>مخصص قطع غيار بطيئة الحركة</v>
      </c>
      <c r="B195" t="s">
        <v>948</v>
      </c>
      <c r="C195" t="s">
        <v>1075</v>
      </c>
    </row>
    <row r="196" spans="1:3">
      <c r="A196" t="str">
        <f>SubclassificationAssets!D301</f>
        <v>قطع غيار ولوازم، بالصافي</v>
      </c>
      <c r="B196" t="s">
        <v>948</v>
      </c>
      <c r="C196" t="s">
        <v>1076</v>
      </c>
    </row>
    <row r="197" spans="1:3">
      <c r="A197" t="str">
        <f>SubclassificationAssets!D311</f>
        <v>تفاصيل</v>
      </c>
      <c r="B197" t="s">
        <v>948</v>
      </c>
      <c r="C197" t="s">
        <v>1077</v>
      </c>
    </row>
    <row r="198" spans="1:3">
      <c r="A198" t="str">
        <f>SubclassificationAssets!E311</f>
        <v>قيمة</v>
      </c>
      <c r="B198" t="s">
        <v>948</v>
      </c>
      <c r="C198" t="s">
        <v>1078</v>
      </c>
    </row>
    <row r="199" spans="1:3">
      <c r="A199" t="str">
        <f>SubclassificationAssets!D317</f>
        <v>التغيرات في مخصص قطع الغيار الراكدة وبطيئة الحركة</v>
      </c>
      <c r="B199" t="s">
        <v>948</v>
      </c>
      <c r="C199" t="s">
        <v>1079</v>
      </c>
    </row>
    <row r="200" spans="1:3">
      <c r="A200" t="str">
        <f>SubclassificationAssets!D318</f>
        <v>رصيد بداية الفترة</v>
      </c>
      <c r="B200" t="s">
        <v>948</v>
      </c>
      <c r="C200" t="s">
        <v>1080</v>
      </c>
    </row>
    <row r="201" spans="1:3">
      <c r="A201" t="str">
        <f>SubclassificationAssets!D319</f>
        <v>مخصص للسنة الحالية</v>
      </c>
      <c r="B201" t="s">
        <v>948</v>
      </c>
      <c r="C201" t="s">
        <v>1081</v>
      </c>
    </row>
    <row r="202" spans="1:3">
      <c r="A202" t="str">
        <f>SubclassificationAssets!D320</f>
        <v>القيمة المشطوبة من المخصص خلال السنة</v>
      </c>
      <c r="B202" t="s">
        <v>948</v>
      </c>
      <c r="C202" t="s">
        <v>1082</v>
      </c>
    </row>
    <row r="203" spans="1:3">
      <c r="A203" t="str">
        <f>SubclassificationAssets!D321</f>
        <v>تعديلات اخرى السنة</v>
      </c>
      <c r="B203" t="s">
        <v>948</v>
      </c>
      <c r="C203" t="s">
        <v>1083</v>
      </c>
    </row>
    <row r="204" spans="1:3">
      <c r="A204" t="str">
        <f>SubclassificationAssets!D322</f>
        <v>رصيد نهاية الفترة</v>
      </c>
      <c r="B204" t="s">
        <v>948</v>
      </c>
      <c r="C204" t="s">
        <v>1084</v>
      </c>
    </row>
    <row r="205" spans="1:3">
      <c r="A205" t="str">
        <f>SubclassificationAssets!D332</f>
        <v>تفاصيل</v>
      </c>
      <c r="B205" t="s">
        <v>948</v>
      </c>
      <c r="C205" t="s">
        <v>1085</v>
      </c>
    </row>
    <row r="206" spans="1:3">
      <c r="A206" t="str">
        <f>SubclassificationAssets!E332</f>
        <v>قيمة</v>
      </c>
      <c r="B206" t="s">
        <v>948</v>
      </c>
      <c r="C206" t="s">
        <v>1086</v>
      </c>
    </row>
    <row r="207" spans="1:3">
      <c r="A207" t="str">
        <f>SubclassificationAssets!D338</f>
        <v>موجودات اخرى متداولة</v>
      </c>
      <c r="B207" t="s">
        <v>948</v>
      </c>
      <c r="C207" t="s">
        <v>1087</v>
      </c>
    </row>
    <row r="208" spans="1:3">
      <c r="A208" t="str">
        <f>SubclassificationAssets!D339</f>
        <v>مصاريف مدفوعة مقدما</v>
      </c>
      <c r="B208" t="s">
        <v>948</v>
      </c>
      <c r="C208" t="s">
        <v>1088</v>
      </c>
    </row>
    <row r="209" spans="1:3">
      <c r="A209" t="str">
        <f>SubclassificationAssets!D340</f>
        <v>دفعات مقدمة للمقاولين</v>
      </c>
      <c r="B209" t="s">
        <v>948</v>
      </c>
      <c r="C209" t="s">
        <v>1089</v>
      </c>
    </row>
    <row r="210" spans="1:3">
      <c r="A210" t="str">
        <f>SubclassificationAssets!D341</f>
        <v>تأمينات مستردة</v>
      </c>
      <c r="B210" t="s">
        <v>948</v>
      </c>
      <c r="C210" t="s">
        <v>1090</v>
      </c>
    </row>
    <row r="211" spans="1:3">
      <c r="A211" t="str">
        <f>SubclassificationAssets!D342</f>
        <v>شيكات برسم التحصيل</v>
      </c>
      <c r="B211" t="s">
        <v>948</v>
      </c>
      <c r="C211" t="s">
        <v>1091</v>
      </c>
    </row>
    <row r="212" spans="1:3">
      <c r="A212" t="str">
        <f>SubclassificationAssets!D343</f>
        <v>أمانات ضريبة المبيعات</v>
      </c>
      <c r="B212" t="s">
        <v>948</v>
      </c>
      <c r="C212" t="s">
        <v>1092</v>
      </c>
    </row>
    <row r="213" spans="1:3">
      <c r="A213" t="str">
        <f>SubclassificationAssets!D344</f>
        <v xml:space="preserve">أمانات ضريبة الدخل </v>
      </c>
      <c r="B213" t="s">
        <v>948</v>
      </c>
      <c r="C213" t="s">
        <v>1093</v>
      </c>
    </row>
    <row r="214" spans="1:3">
      <c r="A214" t="str">
        <f>SubclassificationAssets!D345</f>
        <v>دفعات مقدمة لصندوق التعويض والوفاة</v>
      </c>
      <c r="B214" t="s">
        <v>948</v>
      </c>
      <c r="C214" t="s">
        <v>1094</v>
      </c>
    </row>
    <row r="215" spans="1:3">
      <c r="A215" t="str">
        <f>SubclassificationAssets!D346</f>
        <v>ذمم موظفين مدينة</v>
      </c>
      <c r="B215" t="s">
        <v>948</v>
      </c>
      <c r="C215" t="s">
        <v>1095</v>
      </c>
    </row>
    <row r="216" spans="1:3">
      <c r="A216" t="str">
        <f>SubclassificationAssets!D347</f>
        <v>امانات جمركية</v>
      </c>
      <c r="B216" t="s">
        <v>948</v>
      </c>
      <c r="C216" t="s">
        <v>1096</v>
      </c>
    </row>
    <row r="217" spans="1:3">
      <c r="A217" t="str">
        <f>SubclassificationAssets!D348</f>
        <v>تأمينات نقدية وكفالات</v>
      </c>
      <c r="B217" t="s">
        <v>948</v>
      </c>
      <c r="C217" t="s">
        <v>1097</v>
      </c>
    </row>
    <row r="218" spans="1:3">
      <c r="A218" t="str">
        <f>SubclassificationAssets!D349</f>
        <v>تأمينات اعطال موانئ</v>
      </c>
      <c r="B218" t="s">
        <v>948</v>
      </c>
      <c r="C218" t="s">
        <v>1098</v>
      </c>
    </row>
    <row r="219" spans="1:3">
      <c r="A219" t="str">
        <f>SubclassificationAssets!D350</f>
        <v>دفعات مقدمة للموردين</v>
      </c>
      <c r="B219" t="s">
        <v>948</v>
      </c>
      <c r="C219" t="s">
        <v>1099</v>
      </c>
    </row>
    <row r="220" spans="1:3">
      <c r="A220" t="str">
        <f>SubclassificationAssets!D351</f>
        <v>دفعات مقدمة لضريبة الدخل</v>
      </c>
      <c r="B220" t="s">
        <v>948</v>
      </c>
      <c r="C220" t="s">
        <v>1100</v>
      </c>
    </row>
    <row r="221" spans="1:3">
      <c r="A221" t="str">
        <f>SubclassificationAssets!D352</f>
        <v>دفعات  على حساب ضريبة المبيعات</v>
      </c>
      <c r="B221" t="s">
        <v>948</v>
      </c>
      <c r="C221" t="s">
        <v>1101</v>
      </c>
    </row>
    <row r="222" spans="1:3">
      <c r="A222" t="str">
        <f>SubclassificationAssets!D353</f>
        <v>مطالبات المؤسسة العامة للضمان الاجتماعي / اصابات عمال</v>
      </c>
      <c r="B222" t="s">
        <v>948</v>
      </c>
      <c r="C222" t="s">
        <v>1102</v>
      </c>
    </row>
    <row r="223" spans="1:3">
      <c r="A223" t="str">
        <f>SubclassificationAssets!D354</f>
        <v xml:space="preserve">امانات المؤسسة العامة للضمان الاجتماعي </v>
      </c>
      <c r="B223" t="s">
        <v>948</v>
      </c>
      <c r="C223" t="s">
        <v>1103</v>
      </c>
    </row>
    <row r="224" spans="1:3">
      <c r="A224" t="str">
        <f>SubclassificationAssets!D355</f>
        <v>ايرادات فوائد مستحقة</v>
      </c>
      <c r="B224" t="s">
        <v>948</v>
      </c>
      <c r="C224" t="s">
        <v>1104</v>
      </c>
    </row>
    <row r="225" spans="1:3">
      <c r="A225" t="str">
        <f>SubclassificationAssets!D356</f>
        <v>اعتمادات بنكية مستندية</v>
      </c>
      <c r="B225" t="s">
        <v>948</v>
      </c>
      <c r="C225" t="s">
        <v>1105</v>
      </c>
    </row>
    <row r="226" spans="1:3">
      <c r="A226" t="str">
        <f>SubclassificationAssets!D357</f>
        <v>قرطاسية</v>
      </c>
      <c r="B226" t="s">
        <v>948</v>
      </c>
      <c r="C226" t="s">
        <v>1106</v>
      </c>
    </row>
    <row r="227" spans="1:3">
      <c r="A227" t="str">
        <f>SubclassificationAssets!D358</f>
        <v xml:space="preserve"> طلبات شراء</v>
      </c>
      <c r="B227" t="s">
        <v>948</v>
      </c>
      <c r="C227" t="s">
        <v>1107</v>
      </c>
    </row>
    <row r="228" spans="1:3">
      <c r="A228" t="str">
        <f>SubclassificationAssets!D359</f>
        <v>موجودات اخرى متداولة، بنود أخرى</v>
      </c>
      <c r="B228" t="s">
        <v>948</v>
      </c>
      <c r="C228" t="s">
        <v>1108</v>
      </c>
    </row>
    <row r="229" spans="1:3">
      <c r="A229" t="str">
        <f>SubclassificationAssets!D360</f>
        <v>مجموع الموجودات  المتداولة الاخرى</v>
      </c>
      <c r="B229" t="s">
        <v>948</v>
      </c>
      <c r="C229" t="s">
        <v>1109</v>
      </c>
    </row>
    <row r="230" spans="1:3">
      <c r="A230" t="str">
        <f>AnalysisOfIncomeExpenseFunc!D8</f>
        <v>تفاصيل</v>
      </c>
      <c r="B230" t="s">
        <v>1110</v>
      </c>
      <c r="C230" t="s">
        <v>1111</v>
      </c>
    </row>
    <row r="231" spans="1:3">
      <c r="A231" t="str">
        <f>AnalysisOfIncomeExpenseFunc!E8</f>
        <v>قيمة</v>
      </c>
      <c r="B231" t="s">
        <v>1110</v>
      </c>
      <c r="C231" t="s">
        <v>1112</v>
      </c>
    </row>
    <row r="232" spans="1:3">
      <c r="A232" t="str">
        <f>AnalysisOfIncomeExpenseFunc!D14</f>
        <v xml:space="preserve">تحليل الدخل والمصاريف </v>
      </c>
      <c r="B232" t="s">
        <v>1110</v>
      </c>
      <c r="C232" t="s">
        <v>1113</v>
      </c>
    </row>
    <row r="233" spans="1:3">
      <c r="A233" t="str">
        <f>AnalysisOfIncomeExpenseFunc!D15</f>
        <v xml:space="preserve">المبيعات </v>
      </c>
      <c r="B233" t="s">
        <v>1110</v>
      </c>
      <c r="C233" t="s">
        <v>1114</v>
      </c>
    </row>
    <row r="234" spans="1:3">
      <c r="A234" t="str">
        <f>AnalysisOfIncomeExpenseFunc!D16</f>
        <v>الإيراد من مبيعات البضاعة</v>
      </c>
      <c r="B234" t="s">
        <v>1110</v>
      </c>
      <c r="C234" t="s">
        <v>1115</v>
      </c>
    </row>
    <row r="235" spans="1:3">
      <c r="A235" t="str">
        <f>AnalysisOfIncomeExpenseFunc!D17</f>
        <v>مبيعات محلية</v>
      </c>
      <c r="B235" t="s">
        <v>1110</v>
      </c>
      <c r="C235" t="s">
        <v>1116</v>
      </c>
    </row>
    <row r="236" spans="1:3">
      <c r="A236" t="str">
        <f>AnalysisOfIncomeExpenseFunc!D18</f>
        <v>مبيعات تصديرية / خارجية</v>
      </c>
      <c r="B236" t="s">
        <v>1110</v>
      </c>
      <c r="C236" t="s">
        <v>1117</v>
      </c>
    </row>
    <row r="237" spans="1:3">
      <c r="A237" t="str">
        <f>AnalysisOfIncomeExpenseFunc!D19</f>
        <v>الإيراد من تقديم الخدمات</v>
      </c>
      <c r="B237" t="s">
        <v>1110</v>
      </c>
      <c r="C237" t="s">
        <v>1118</v>
      </c>
    </row>
    <row r="238" spans="1:3">
      <c r="A238" t="str">
        <f>AnalysisOfIncomeExpenseFunc!D20</f>
        <v>مجموع المبيعات</v>
      </c>
      <c r="B238" t="s">
        <v>1110</v>
      </c>
      <c r="C238" t="s">
        <v>1119</v>
      </c>
    </row>
    <row r="239" spans="1:3">
      <c r="A239" t="str">
        <f>AnalysisOfIncomeExpenseFunc!D21</f>
        <v>تكلفة المبيعات</v>
      </c>
      <c r="B239" t="s">
        <v>1110</v>
      </c>
      <c r="C239" t="s">
        <v>1120</v>
      </c>
    </row>
    <row r="240" spans="1:3">
      <c r="A240" t="str">
        <f>AnalysisOfIncomeExpenseFunc!D22</f>
        <v>المواد الخام والمواد المستهلكة المستخدمة في الانتاج</v>
      </c>
      <c r="B240" t="s">
        <v>1110</v>
      </c>
      <c r="C240" t="s">
        <v>1121</v>
      </c>
    </row>
    <row r="241" spans="1:3">
      <c r="A241" t="str">
        <f>AnalysisOfIncomeExpenseFunc!D23</f>
        <v>كلفة البضاعة الجاهزة</v>
      </c>
      <c r="B241" t="s">
        <v>1110</v>
      </c>
      <c r="C241" t="s">
        <v>1122</v>
      </c>
    </row>
    <row r="242" spans="1:3">
      <c r="A242" t="str">
        <f>AnalysisOfIncomeExpenseFunc!D24</f>
        <v>مصاريف التصنيع</v>
      </c>
      <c r="B242" t="s">
        <v>1110</v>
      </c>
      <c r="C242" t="s">
        <v>1123</v>
      </c>
    </row>
    <row r="243" spans="1:3">
      <c r="A243" t="str">
        <f>AnalysisOfIncomeExpenseFunc!D25</f>
        <v>بضاعة تحت التصنيع في بداية الفترة</v>
      </c>
      <c r="B243" t="s">
        <v>1110</v>
      </c>
      <c r="C243" t="s">
        <v>1124</v>
      </c>
    </row>
    <row r="244" spans="1:3">
      <c r="A244" t="str">
        <f>AnalysisOfIncomeExpenseFunc!D26</f>
        <v>بضاعة تحت التصنيع في نهاية الفترة</v>
      </c>
      <c r="B244" t="s">
        <v>1110</v>
      </c>
      <c r="C244" t="s">
        <v>1125</v>
      </c>
    </row>
    <row r="245" spans="1:3">
      <c r="A245" t="str">
        <f>AnalysisOfIncomeExpenseFunc!D27</f>
        <v>كلفة البضاعة المصنعة</v>
      </c>
      <c r="B245" t="s">
        <v>1110</v>
      </c>
      <c r="C245" t="s">
        <v>1126</v>
      </c>
    </row>
    <row r="246" spans="1:3">
      <c r="A246" t="str">
        <f>AnalysisOfIncomeExpenseFunc!D28</f>
        <v>البضاعة الجاهزة رصيد أول الفترة</v>
      </c>
      <c r="B246" t="s">
        <v>1110</v>
      </c>
      <c r="C246" t="s">
        <v>1127</v>
      </c>
    </row>
    <row r="247" spans="1:3">
      <c r="A247" t="str">
        <f>AnalysisOfIncomeExpenseFunc!D29</f>
        <v>البضاعة الجاهزة رصيد آخر الفترة</v>
      </c>
      <c r="B247" t="s">
        <v>1110</v>
      </c>
      <c r="C247" t="s">
        <v>1128</v>
      </c>
    </row>
    <row r="248" spans="1:3">
      <c r="A248" t="str">
        <f>AnalysisOfIncomeExpenseFunc!D30</f>
        <v>إجمالي كلفة المبيعات</v>
      </c>
      <c r="B248" t="s">
        <v>1110</v>
      </c>
      <c r="C248" t="s">
        <v>1129</v>
      </c>
    </row>
    <row r="249" spans="1:3">
      <c r="A249" t="str">
        <f>AnalysisOfIncomeExpenseFunc!D31</f>
        <v>مصاريف التصنيع</v>
      </c>
      <c r="B249" t="s">
        <v>1110</v>
      </c>
      <c r="C249" t="s">
        <v>1130</v>
      </c>
    </row>
    <row r="250" spans="1:3">
      <c r="A250" t="str">
        <f>AnalysisOfIncomeExpenseFunc!D32</f>
        <v>رواتب وأجور و منافع أخرى</v>
      </c>
      <c r="B250" t="s">
        <v>1110</v>
      </c>
      <c r="C250" t="s">
        <v>1131</v>
      </c>
    </row>
    <row r="251" spans="1:3">
      <c r="A251" t="str">
        <f>AnalysisOfIncomeExpenseFunc!D33</f>
        <v xml:space="preserve"> إستهلاكات وإطفاءات </v>
      </c>
      <c r="B251" t="s">
        <v>1110</v>
      </c>
      <c r="C251" t="s">
        <v>1132</v>
      </c>
    </row>
    <row r="252" spans="1:3">
      <c r="A252" t="str">
        <f>AnalysisOfIncomeExpenseFunc!D34</f>
        <v>محروقات وكهرباء ومياه</v>
      </c>
      <c r="B252" t="s">
        <v>1110</v>
      </c>
      <c r="C252" t="s">
        <v>1133</v>
      </c>
    </row>
    <row r="253" spans="1:3">
      <c r="A253" t="str">
        <f>AnalysisOfIncomeExpenseFunc!D35</f>
        <v>مصاريف الصيانة واصلاحات  والمصنفة من تكاليف المبيعات</v>
      </c>
      <c r="B253" t="s">
        <v>1110</v>
      </c>
      <c r="C253" t="s">
        <v>1134</v>
      </c>
    </row>
    <row r="254" spans="1:3">
      <c r="A254" t="str">
        <f>AnalysisOfIncomeExpenseFunc!D36</f>
        <v>ايجارات</v>
      </c>
      <c r="B254" t="s">
        <v>1110</v>
      </c>
      <c r="C254" t="s">
        <v>1135</v>
      </c>
    </row>
    <row r="255" spans="1:3">
      <c r="A255" t="str">
        <f>AnalysisOfIncomeExpenseFunc!D37</f>
        <v>شحن ونقل</v>
      </c>
      <c r="B255" t="s">
        <v>1110</v>
      </c>
      <c r="C255" t="s">
        <v>1136</v>
      </c>
    </row>
    <row r="256" spans="1:3">
      <c r="A256" t="str">
        <f>AnalysisOfIncomeExpenseFunc!D38</f>
        <v>رسوم التأمين</v>
      </c>
      <c r="B256" t="s">
        <v>1110</v>
      </c>
      <c r="C256" t="s">
        <v>1137</v>
      </c>
    </row>
    <row r="257" spans="1:3">
      <c r="A257" t="str">
        <f>AnalysisOfIncomeExpenseFunc!D39</f>
        <v>رسوم ورخص</v>
      </c>
      <c r="B257" t="s">
        <v>1110</v>
      </c>
      <c r="C257" t="s">
        <v>1138</v>
      </c>
    </row>
    <row r="258" spans="1:3">
      <c r="A258" t="str">
        <f>AnalysisOfIncomeExpenseFunc!D40</f>
        <v>مصاريف البحث والتطوير</v>
      </c>
      <c r="B258" t="s">
        <v>1110</v>
      </c>
      <c r="C258" t="s">
        <v>1139</v>
      </c>
    </row>
    <row r="259" spans="1:3">
      <c r="A259" t="str">
        <f>AnalysisOfIncomeExpenseFunc!D41</f>
        <v>مواد مستهلكة ومساعدة في الانتاج</v>
      </c>
      <c r="B259" t="s">
        <v>1110</v>
      </c>
      <c r="C259" t="s">
        <v>1140</v>
      </c>
    </row>
    <row r="260" spans="1:3">
      <c r="A260" t="str">
        <f>AnalysisOfIncomeExpenseFunc!D42</f>
        <v>مصاريف التصنيع الأخرى مستخدمة في الإنتاج</v>
      </c>
      <c r="B260" t="s">
        <v>1110</v>
      </c>
      <c r="C260" t="s">
        <v>1141</v>
      </c>
    </row>
    <row r="261" spans="1:3">
      <c r="A261" t="str">
        <f>AnalysisOfIncomeExpenseFunc!D43</f>
        <v>إجمالي مصاريف التصنيع</v>
      </c>
      <c r="B261" t="s">
        <v>1110</v>
      </c>
      <c r="C261" t="s">
        <v>1142</v>
      </c>
    </row>
    <row r="262" spans="1:3">
      <c r="A262" t="str">
        <f>AnalysisOfIncomeExpenseFunc!D44</f>
        <v>المصاريف الادارية والعمومية</v>
      </c>
      <c r="B262" t="s">
        <v>1110</v>
      </c>
      <c r="C262" t="s">
        <v>1143</v>
      </c>
    </row>
    <row r="263" spans="1:3">
      <c r="A263" t="str">
        <f>AnalysisOfIncomeExpenseFunc!D45</f>
        <v>الرواتب والاجور المصنفة كمصاريف إدارية وعمومية</v>
      </c>
      <c r="B263" t="s">
        <v>1110</v>
      </c>
      <c r="C263" t="s">
        <v>1144</v>
      </c>
    </row>
    <row r="264" spans="1:3">
      <c r="A264" t="str">
        <f>AnalysisOfIncomeExpenseFunc!D46</f>
        <v>المساهمة في الضمان الاجتماعي</v>
      </c>
      <c r="B264" t="s">
        <v>1110</v>
      </c>
      <c r="C264" t="s">
        <v>1145</v>
      </c>
    </row>
    <row r="265" spans="1:3">
      <c r="A265" t="str">
        <f>AnalysisOfIncomeExpenseFunc!D47</f>
        <v>مصاريف تدريب وتطوير الموظفين</v>
      </c>
      <c r="B265" t="s">
        <v>1110</v>
      </c>
      <c r="C265" t="s">
        <v>1146</v>
      </c>
    </row>
    <row r="266" spans="1:3">
      <c r="A266" t="str">
        <f>AnalysisOfIncomeExpenseFunc!D48</f>
        <v>مصاريف آخرى للموظفين</v>
      </c>
      <c r="B266" t="s">
        <v>1110</v>
      </c>
      <c r="C266" t="s">
        <v>1147</v>
      </c>
    </row>
    <row r="267" spans="1:3">
      <c r="A267" t="str">
        <f>AnalysisOfIncomeExpenseFunc!D49</f>
        <v>ايجارات</v>
      </c>
      <c r="B267" t="s">
        <v>1110</v>
      </c>
      <c r="C267" t="s">
        <v>1148</v>
      </c>
    </row>
    <row r="268" spans="1:3">
      <c r="A268" t="str">
        <f>AnalysisOfIncomeExpenseFunc!D50</f>
        <v xml:space="preserve"> قرطاسية ومطبوعات</v>
      </c>
      <c r="B268" t="s">
        <v>1110</v>
      </c>
      <c r="C268" t="s">
        <v>1149</v>
      </c>
    </row>
    <row r="269" spans="1:3">
      <c r="A269" t="str">
        <f>AnalysisOfIncomeExpenseFunc!D51</f>
        <v>رسوم رخص واشتراكات</v>
      </c>
      <c r="B269" t="s">
        <v>1110</v>
      </c>
      <c r="C269" t="s">
        <v>1150</v>
      </c>
    </row>
    <row r="270" spans="1:3">
      <c r="A270" t="str">
        <f>AnalysisOfIncomeExpenseFunc!D52</f>
        <v>مصاريف بنكية</v>
      </c>
      <c r="B270" t="s">
        <v>1110</v>
      </c>
      <c r="C270" t="s">
        <v>1151</v>
      </c>
    </row>
    <row r="271" spans="1:3">
      <c r="A271" t="str">
        <f>AnalysisOfIncomeExpenseFunc!D53</f>
        <v xml:space="preserve">رسوم حكومية ورسوم اخرى </v>
      </c>
      <c r="B271" t="s">
        <v>1110</v>
      </c>
      <c r="C271" t="s">
        <v>1152</v>
      </c>
    </row>
    <row r="272" spans="1:3">
      <c r="A272" t="str">
        <f>AnalysisOfIncomeExpenseFunc!D54</f>
        <v>سفر وتنقلات</v>
      </c>
      <c r="B272" t="s">
        <v>1110</v>
      </c>
      <c r="C272" t="s">
        <v>1153</v>
      </c>
    </row>
    <row r="273" spans="1:3">
      <c r="A273" t="str">
        <f>AnalysisOfIncomeExpenseFunc!D55</f>
        <v>اتعاب مهنية و استشارات</v>
      </c>
      <c r="B273" t="s">
        <v>1110</v>
      </c>
      <c r="C273" t="s">
        <v>1154</v>
      </c>
    </row>
    <row r="274" spans="1:3">
      <c r="A274" t="str">
        <f>AnalysisOfIncomeExpenseFunc!D56</f>
        <v>مصروف التبرعات والهبات</v>
      </c>
      <c r="B274" t="s">
        <v>1110</v>
      </c>
      <c r="C274" t="s">
        <v>1155</v>
      </c>
    </row>
    <row r="275" spans="1:3">
      <c r="A275" t="str">
        <f>AnalysisOfIncomeExpenseFunc!D57</f>
        <v xml:space="preserve">بريد وهاتف    </v>
      </c>
      <c r="B275" t="s">
        <v>1110</v>
      </c>
      <c r="C275" t="s">
        <v>1156</v>
      </c>
    </row>
    <row r="276" spans="1:3">
      <c r="A276" t="str">
        <f>AnalysisOfIncomeExpenseFunc!D58</f>
        <v>مصروف التأمين</v>
      </c>
      <c r="B276" t="s">
        <v>1110</v>
      </c>
      <c r="C276" t="s">
        <v>1157</v>
      </c>
    </row>
    <row r="277" spans="1:3">
      <c r="A277" t="str">
        <f>AnalysisOfIncomeExpenseFunc!D59</f>
        <v>محروقات وكهرباء ومياه</v>
      </c>
      <c r="B277" t="s">
        <v>1110</v>
      </c>
      <c r="C277" t="s">
        <v>1158</v>
      </c>
    </row>
    <row r="278" spans="1:3">
      <c r="A278" t="str">
        <f>AnalysisOfIncomeExpenseFunc!D60</f>
        <v xml:space="preserve">مصاريف ضيافة </v>
      </c>
      <c r="B278" t="s">
        <v>1110</v>
      </c>
      <c r="C278" t="s">
        <v>1159</v>
      </c>
    </row>
    <row r="279" spans="1:3">
      <c r="A279" t="str">
        <f>AnalysisOfIncomeExpenseFunc!D61</f>
        <v>مصاريف قانونية</v>
      </c>
      <c r="B279" t="s">
        <v>1110</v>
      </c>
      <c r="C279" t="s">
        <v>1160</v>
      </c>
    </row>
    <row r="280" spans="1:3">
      <c r="A280" t="str">
        <f>AnalysisOfIncomeExpenseFunc!D62</f>
        <v>رسوم مراقبة الشركات</v>
      </c>
      <c r="B280" t="s">
        <v>1110</v>
      </c>
      <c r="C280" t="s">
        <v>1161</v>
      </c>
    </row>
    <row r="281" spans="1:3">
      <c r="A281" t="str">
        <f>AnalysisOfIncomeExpenseFunc!D63</f>
        <v>مصروف البحث والتطوير</v>
      </c>
      <c r="B281" t="s">
        <v>1110</v>
      </c>
      <c r="C281" t="s">
        <v>1162</v>
      </c>
    </row>
    <row r="282" spans="1:3">
      <c r="A282" t="str">
        <f>AnalysisOfIncomeExpenseFunc!D64</f>
        <v xml:space="preserve"> مصاريف اجتماعات مجلس الادارة</v>
      </c>
      <c r="B282" t="s">
        <v>1110</v>
      </c>
      <c r="C282" t="s">
        <v>1163</v>
      </c>
    </row>
    <row r="283" spans="1:3">
      <c r="A283" t="str">
        <f>AnalysisOfIncomeExpenseFunc!D65</f>
        <v>مصاريف تنقلات أعضاء مجلس الادارة</v>
      </c>
      <c r="B283" t="s">
        <v>1110</v>
      </c>
      <c r="C283" t="s">
        <v>1164</v>
      </c>
    </row>
    <row r="284" spans="1:3">
      <c r="A284" t="str">
        <f>AnalysisOfIncomeExpenseFunc!D66</f>
        <v>مكافأة اعضاء مجلس الادارة</v>
      </c>
      <c r="B284" t="s">
        <v>1110</v>
      </c>
      <c r="C284" t="s">
        <v>1165</v>
      </c>
    </row>
    <row r="285" spans="1:3">
      <c r="A285" t="str">
        <f>AnalysisOfIncomeExpenseFunc!D67</f>
        <v>الاستهلاكات والاطفاءات المصنفة كمصاريف إدارية وعمومية</v>
      </c>
      <c r="B285" t="s">
        <v>1110</v>
      </c>
      <c r="C285" t="s">
        <v>1166</v>
      </c>
    </row>
    <row r="286" spans="1:3">
      <c r="A286" t="str">
        <f>AnalysisOfIncomeExpenseFunc!D68</f>
        <v>تعويضات قضائية</v>
      </c>
      <c r="B286" t="s">
        <v>1110</v>
      </c>
      <c r="C286" t="s">
        <v>1167</v>
      </c>
    </row>
    <row r="287" spans="1:3">
      <c r="A287" t="str">
        <f>AnalysisOfIncomeExpenseFunc!D69</f>
        <v>مصاريف السيارات</v>
      </c>
      <c r="B287" t="s">
        <v>1110</v>
      </c>
      <c r="C287" t="s">
        <v>1168</v>
      </c>
    </row>
    <row r="288" spans="1:3">
      <c r="A288" t="str">
        <f>AnalysisOfIncomeExpenseFunc!D70</f>
        <v>عضوية و اشتراكات</v>
      </c>
      <c r="B288" t="s">
        <v>1110</v>
      </c>
      <c r="C288" t="s">
        <v>1169</v>
      </c>
    </row>
    <row r="289" spans="1:3">
      <c r="A289" t="str">
        <f>AnalysisOfIncomeExpenseFunc!D71</f>
        <v>مصاريف كمبيوتر</v>
      </c>
      <c r="B289" t="s">
        <v>1110</v>
      </c>
      <c r="C289" t="s">
        <v>1170</v>
      </c>
    </row>
    <row r="290" spans="1:3">
      <c r="A290" t="str">
        <f>AnalysisOfIncomeExpenseFunc!D72</f>
        <v>مصاريف صيانة واصلاحات</v>
      </c>
      <c r="B290" t="s">
        <v>1110</v>
      </c>
      <c r="C290" t="s">
        <v>1171</v>
      </c>
    </row>
    <row r="291" spans="1:3">
      <c r="A291" t="str">
        <f>AnalysisOfIncomeExpenseFunc!D73</f>
        <v>رسوم الامتياز- الشركة الام</v>
      </c>
      <c r="B291" t="s">
        <v>1110</v>
      </c>
      <c r="C291" t="s">
        <v>1172</v>
      </c>
    </row>
    <row r="292" spans="1:3">
      <c r="A292" t="str">
        <f>AnalysisOfIncomeExpenseFunc!D74</f>
        <v>التدريب</v>
      </c>
      <c r="B292" t="s">
        <v>1110</v>
      </c>
      <c r="C292" t="s">
        <v>1173</v>
      </c>
    </row>
    <row r="293" spans="1:3">
      <c r="A293" t="str">
        <f>AnalysisOfIncomeExpenseFunc!D75</f>
        <v>مصاريف إدارية وعمومية أخرى</v>
      </c>
      <c r="B293" t="s">
        <v>1110</v>
      </c>
      <c r="C293" t="s">
        <v>1174</v>
      </c>
    </row>
    <row r="294" spans="1:3">
      <c r="A294" t="str">
        <f>AnalysisOfIncomeExpenseFunc!D76</f>
        <v xml:space="preserve">إجمالي المصاريف الإدارية والعمومية </v>
      </c>
      <c r="B294" t="s">
        <v>1110</v>
      </c>
      <c r="C294" t="s">
        <v>1175</v>
      </c>
    </row>
    <row r="295" spans="1:3">
      <c r="A295" t="str">
        <f>AnalysisOfIncomeExpenseFunc!D77</f>
        <v>مصاريف البيع والتوزيع</v>
      </c>
      <c r="B295" t="s">
        <v>1110</v>
      </c>
      <c r="C295" t="s">
        <v>1176</v>
      </c>
    </row>
    <row r="296" spans="1:3">
      <c r="A296" t="str">
        <f>AnalysisOfIncomeExpenseFunc!D78</f>
        <v>الرواتب والاجور المصنفة كمصاريف بيع وتوزيع</v>
      </c>
      <c r="B296" t="s">
        <v>1110</v>
      </c>
      <c r="C296" t="s">
        <v>1177</v>
      </c>
    </row>
    <row r="297" spans="1:3">
      <c r="A297" t="str">
        <f>AnalysisOfIncomeExpenseFunc!D79</f>
        <v xml:space="preserve">عمولات مبيعات         </v>
      </c>
      <c r="B297" t="s">
        <v>1110</v>
      </c>
      <c r="C297" t="s">
        <v>1178</v>
      </c>
    </row>
    <row r="298" spans="1:3">
      <c r="A298" t="str">
        <f>AnalysisOfIncomeExpenseFunc!D80</f>
        <v>مصاريف تسويق</v>
      </c>
      <c r="B298" t="s">
        <v>1110</v>
      </c>
      <c r="C298" t="s">
        <v>1179</v>
      </c>
    </row>
    <row r="299" spans="1:3">
      <c r="A299" t="str">
        <f>AnalysisOfIncomeExpenseFunc!D81</f>
        <v xml:space="preserve">مصاريف ضيافة </v>
      </c>
      <c r="B299" t="s">
        <v>1110</v>
      </c>
      <c r="C299" t="s">
        <v>1180</v>
      </c>
    </row>
    <row r="300" spans="1:3">
      <c r="A300" t="str">
        <f>AnalysisOfIncomeExpenseFunc!D82</f>
        <v>مصاريف مؤتمرات</v>
      </c>
      <c r="B300" t="s">
        <v>1110</v>
      </c>
      <c r="C300" t="s">
        <v>1181</v>
      </c>
    </row>
    <row r="301" spans="1:3">
      <c r="A301" t="str">
        <f>AnalysisOfIncomeExpenseFunc!D83</f>
        <v>مصاريف دعاية واعلان</v>
      </c>
      <c r="B301" t="s">
        <v>1110</v>
      </c>
      <c r="C301" t="s">
        <v>1182</v>
      </c>
    </row>
    <row r="302" spans="1:3">
      <c r="A302" t="str">
        <f>AnalysisOfIncomeExpenseFunc!D84</f>
        <v>مصروف النقل</v>
      </c>
      <c r="B302" t="s">
        <v>1110</v>
      </c>
      <c r="C302" t="s">
        <v>1183</v>
      </c>
    </row>
    <row r="303" spans="1:3">
      <c r="A303" t="str">
        <f>AnalysisOfIncomeExpenseFunc!D85</f>
        <v>الاستهلاكات والاطفاءات المصنفة كمصاريف بيع وتوزيع</v>
      </c>
      <c r="B303" t="s">
        <v>1110</v>
      </c>
      <c r="C303" t="s">
        <v>1184</v>
      </c>
    </row>
    <row r="304" spans="1:3">
      <c r="A304" t="str">
        <f>AnalysisOfIncomeExpenseFunc!D86</f>
        <v xml:space="preserve"> عينات  </v>
      </c>
      <c r="B304" t="s">
        <v>1110</v>
      </c>
      <c r="C304" t="s">
        <v>1185</v>
      </c>
    </row>
    <row r="305" spans="1:3">
      <c r="A305" t="str">
        <f>AnalysisOfIncomeExpenseFunc!D87</f>
        <v>مصاريف الصيانة واصلاحات مصنفة كمصاريف بيع وتوزيع</v>
      </c>
      <c r="B305" t="s">
        <v>1110</v>
      </c>
      <c r="C305" t="s">
        <v>1186</v>
      </c>
    </row>
    <row r="306" spans="1:3">
      <c r="A306" t="str">
        <f>AnalysisOfIncomeExpenseFunc!D88</f>
        <v>محروقات وكهرباء ومياه</v>
      </c>
      <c r="B306" t="s">
        <v>1110</v>
      </c>
      <c r="C306" t="s">
        <v>1187</v>
      </c>
    </row>
    <row r="307" spans="1:3">
      <c r="A307" t="str">
        <f>AnalysisOfIncomeExpenseFunc!D89</f>
        <v xml:space="preserve">بريد وهاتف    </v>
      </c>
      <c r="B307" t="s">
        <v>1110</v>
      </c>
      <c r="C307" t="s">
        <v>1188</v>
      </c>
    </row>
    <row r="308" spans="1:3">
      <c r="A308" t="str">
        <f>AnalysisOfIncomeExpenseFunc!D90</f>
        <v>ايجارات</v>
      </c>
      <c r="B308" t="s">
        <v>1110</v>
      </c>
      <c r="C308" t="s">
        <v>1189</v>
      </c>
    </row>
    <row r="309" spans="1:3">
      <c r="A309" t="str">
        <f>AnalysisOfIncomeExpenseFunc!D91</f>
        <v>مصاريف مناولة</v>
      </c>
      <c r="B309" t="s">
        <v>1110</v>
      </c>
      <c r="C309" t="s">
        <v>1190</v>
      </c>
    </row>
    <row r="310" spans="1:3">
      <c r="A310" t="str">
        <f>AnalysisOfIncomeExpenseFunc!D92</f>
        <v>مصروف التأمين</v>
      </c>
      <c r="B310" t="s">
        <v>1110</v>
      </c>
      <c r="C310" t="s">
        <v>1191</v>
      </c>
    </row>
    <row r="311" spans="1:3">
      <c r="A311" t="str">
        <f>AnalysisOfIncomeExpenseFunc!D93</f>
        <v>مصاريف السيارات</v>
      </c>
      <c r="B311" t="s">
        <v>1110</v>
      </c>
      <c r="C311" t="s">
        <v>1192</v>
      </c>
    </row>
    <row r="312" spans="1:3">
      <c r="A312" t="str">
        <f>AnalysisOfIncomeExpenseFunc!D94</f>
        <v>مصاريف معارض</v>
      </c>
      <c r="B312" t="s">
        <v>1110</v>
      </c>
      <c r="C312" t="s">
        <v>1193</v>
      </c>
    </row>
    <row r="313" spans="1:3">
      <c r="A313" t="str">
        <f>AnalysisOfIncomeExpenseFunc!D95</f>
        <v xml:space="preserve"> قرطاسية ومطبوعات</v>
      </c>
      <c r="B313" t="s">
        <v>1110</v>
      </c>
      <c r="C313" t="s">
        <v>1194</v>
      </c>
    </row>
    <row r="314" spans="1:3">
      <c r="A314" t="str">
        <f>AnalysisOfIncomeExpenseFunc!D96</f>
        <v>رسوم رخص واشتراكات</v>
      </c>
      <c r="B314" t="s">
        <v>1110</v>
      </c>
      <c r="C314" t="s">
        <v>1195</v>
      </c>
    </row>
    <row r="315" spans="1:3">
      <c r="A315" t="str">
        <f>AnalysisOfIncomeExpenseFunc!D97</f>
        <v>رسوم ورخص وتخليص حكومية</v>
      </c>
      <c r="B315" t="s">
        <v>1110</v>
      </c>
      <c r="C315" t="s">
        <v>1196</v>
      </c>
    </row>
    <row r="316" spans="1:3">
      <c r="A316" t="str">
        <f>AnalysisOfIncomeExpenseFunc!D98</f>
        <v>مصاريف كمبيوتر</v>
      </c>
      <c r="B316" t="s">
        <v>1110</v>
      </c>
      <c r="C316" t="s">
        <v>1197</v>
      </c>
    </row>
    <row r="317" spans="1:3">
      <c r="A317" t="str">
        <f>AnalysisOfIncomeExpenseFunc!D99</f>
        <v>مصاريف بنكية</v>
      </c>
      <c r="B317" t="s">
        <v>1110</v>
      </c>
      <c r="C317" t="s">
        <v>1198</v>
      </c>
    </row>
    <row r="318" spans="1:3">
      <c r="A318" t="str">
        <f>AnalysisOfIncomeExpenseFunc!D100</f>
        <v>مصاريف بيع وتوزيع أخرى</v>
      </c>
      <c r="B318" t="s">
        <v>1110</v>
      </c>
      <c r="C318" t="s">
        <v>1199</v>
      </c>
    </row>
    <row r="319" spans="1:3">
      <c r="A319" t="str">
        <f>AnalysisOfIncomeExpenseFunc!D101</f>
        <v>إجمالي مصاريف البيع والتوزيع</v>
      </c>
      <c r="B319" t="s">
        <v>1110</v>
      </c>
      <c r="C319" t="s">
        <v>1200</v>
      </c>
    </row>
    <row r="320" spans="1:3">
      <c r="A320" t="str">
        <f>AnalysisOfIncomeExpenseFunc!D102</f>
        <v>مصاريف تشغيلية أخرى</v>
      </c>
      <c r="B320" t="s">
        <v>1110</v>
      </c>
      <c r="C320" t="s">
        <v>1201</v>
      </c>
    </row>
    <row r="321" spans="1:3">
      <c r="A321" t="str">
        <f>AnalysisOfIncomeExpenseFunc!D103</f>
        <v>رسوم مناولة الميناء (نفقات الميناء)</v>
      </c>
      <c r="B321" t="s">
        <v>1110</v>
      </c>
      <c r="C321" t="s">
        <v>1202</v>
      </c>
    </row>
    <row r="322" spans="1:3">
      <c r="A322" t="str">
        <f>AnalysisOfIncomeExpenseFunc!D104</f>
        <v>رسوم ميناء العقبة</v>
      </c>
      <c r="B322" t="s">
        <v>1110</v>
      </c>
      <c r="C322" t="s">
        <v>1203</v>
      </c>
    </row>
    <row r="323" spans="1:3">
      <c r="A323" t="str">
        <f>AnalysisOfIncomeExpenseFunc!D105</f>
        <v>مصاريف منجم</v>
      </c>
      <c r="B323" t="s">
        <v>1110</v>
      </c>
      <c r="C323" t="s">
        <v>1204</v>
      </c>
    </row>
    <row r="324" spans="1:3">
      <c r="A324" t="str">
        <f>AnalysisOfIncomeExpenseFunc!D106</f>
        <v xml:space="preserve">مصاريف نقل </v>
      </c>
      <c r="B324" t="s">
        <v>1110</v>
      </c>
      <c r="C324" t="s">
        <v>1205</v>
      </c>
    </row>
    <row r="325" spans="1:3">
      <c r="A325" t="str">
        <f>AnalysisOfIncomeExpenseFunc!D107</f>
        <v>مخصص ديون مشكوك في تحصيلها</v>
      </c>
      <c r="B325" t="s">
        <v>1110</v>
      </c>
      <c r="C325" t="s">
        <v>1206</v>
      </c>
    </row>
    <row r="326" spans="1:3">
      <c r="A326" t="str">
        <f>AnalysisOfIncomeExpenseFunc!D108</f>
        <v>مخصص التزامات قانونية</v>
      </c>
      <c r="B326" t="s">
        <v>1110</v>
      </c>
      <c r="C326" t="s">
        <v>1207</v>
      </c>
    </row>
    <row r="327" spans="1:3">
      <c r="A327" t="str">
        <f>AnalysisOfIncomeExpenseFunc!D109</f>
        <v>مخصص بضاعة بطيئة الحركة وبضاعة تالفة</v>
      </c>
      <c r="B327" t="s">
        <v>1110</v>
      </c>
      <c r="C327" t="s">
        <v>1208</v>
      </c>
    </row>
    <row r="328" spans="1:3">
      <c r="A328" t="str">
        <f>AnalysisOfIncomeExpenseFunc!D110</f>
        <v>مخصص قطع غيار بطيئة الحركة</v>
      </c>
      <c r="B328" t="s">
        <v>1110</v>
      </c>
      <c r="C328" t="s">
        <v>1209</v>
      </c>
    </row>
    <row r="329" spans="1:3">
      <c r="A329" t="str">
        <f>AnalysisOfIncomeExpenseFunc!D111</f>
        <v>مخصص إعادة تأهيل المحاجر وحماية البيئة</v>
      </c>
      <c r="B329" t="s">
        <v>1110</v>
      </c>
      <c r="C329" t="s">
        <v>1210</v>
      </c>
    </row>
    <row r="330" spans="1:3">
      <c r="A330" t="str">
        <f>AnalysisOfIncomeExpenseFunc!D112</f>
        <v>مخصصات أخرى</v>
      </c>
      <c r="B330" t="s">
        <v>1110</v>
      </c>
      <c r="C330" t="s">
        <v>1211</v>
      </c>
    </row>
    <row r="331" spans="1:3">
      <c r="A331" t="str">
        <f>AnalysisOfIncomeExpenseFunc!D113</f>
        <v>مصروف التقاعد</v>
      </c>
      <c r="B331" t="s">
        <v>1110</v>
      </c>
      <c r="C331" t="s">
        <v>1212</v>
      </c>
    </row>
    <row r="332" spans="1:3">
      <c r="A332" t="str">
        <f>AnalysisOfIncomeExpenseFunc!D114</f>
        <v>رسوم تعدين  المستحقة لحكومة المملكة الأردنية الهاشمية</v>
      </c>
      <c r="B332" t="s">
        <v>1110</v>
      </c>
      <c r="C332" t="s">
        <v>1213</v>
      </c>
    </row>
    <row r="333" spans="1:3">
      <c r="A333" t="str">
        <f>AnalysisOfIncomeExpenseFunc!D115</f>
        <v>مصاريف تشغيلية متفرقة أخرى</v>
      </c>
      <c r="B333" t="s">
        <v>1110</v>
      </c>
      <c r="C333" t="s">
        <v>1214</v>
      </c>
    </row>
    <row r="334" spans="1:3">
      <c r="A334" t="str">
        <f>AnalysisOfIncomeExpenseFunc!D116</f>
        <v>إجمالي المصاريف التشغيلية الاخرى</v>
      </c>
      <c r="B334" t="s">
        <v>1110</v>
      </c>
      <c r="C334" t="s">
        <v>1215</v>
      </c>
    </row>
    <row r="335" spans="1:3">
      <c r="A335" t="str">
        <f>AnalysisOfIncomeExpenseFunc!D117</f>
        <v>دخل التمويل</v>
      </c>
      <c r="B335" t="s">
        <v>1110</v>
      </c>
      <c r="C335" t="s">
        <v>1216</v>
      </c>
    </row>
    <row r="336" spans="1:3">
      <c r="A336" t="str">
        <f>AnalysisOfIncomeExpenseFunc!D118</f>
        <v>الفائدة المقبوضة</v>
      </c>
      <c r="B336" t="s">
        <v>1110</v>
      </c>
      <c r="C336" t="s">
        <v>1217</v>
      </c>
    </row>
    <row r="337" spans="1:3">
      <c r="A337" t="str">
        <f>AnalysisOfIncomeExpenseFunc!D119</f>
        <v>دخل الفائدة على الودائع</v>
      </c>
      <c r="B337" t="s">
        <v>1110</v>
      </c>
      <c r="C337" t="s">
        <v>1218</v>
      </c>
    </row>
    <row r="338" spans="1:3">
      <c r="A338" t="str">
        <f>AnalysisOfIncomeExpenseFunc!D120</f>
        <v>الفوائدة المقبوضة - المستحقة عن عقود المشتقات</v>
      </c>
      <c r="B338" t="s">
        <v>1110</v>
      </c>
      <c r="C338" t="s">
        <v>1219</v>
      </c>
    </row>
    <row r="339" spans="1:3">
      <c r="A339" t="str">
        <f>AnalysisOfIncomeExpenseFunc!D121</f>
        <v>الفائدة المقبوضة عن الادوات المالية</v>
      </c>
      <c r="B339" t="s">
        <v>1110</v>
      </c>
      <c r="C339" t="s">
        <v>1220</v>
      </c>
    </row>
    <row r="340" spans="1:3">
      <c r="A340" t="str">
        <f>AnalysisOfIncomeExpenseFunc!D122</f>
        <v>دخل تمويلي آخر</v>
      </c>
      <c r="B340" t="s">
        <v>1110</v>
      </c>
      <c r="C340" t="s">
        <v>1221</v>
      </c>
    </row>
    <row r="341" spans="1:3">
      <c r="A341" t="str">
        <f>AnalysisOfIncomeExpenseFunc!D123</f>
        <v>إجمالي دخل التمويل</v>
      </c>
      <c r="B341" t="s">
        <v>1110</v>
      </c>
      <c r="C341" t="s">
        <v>1222</v>
      </c>
    </row>
    <row r="342" spans="1:3">
      <c r="A342" t="str">
        <f>AnalysisOfIncomeExpenseFunc!D124</f>
        <v>تكاليف التمويل</v>
      </c>
      <c r="B342" t="s">
        <v>1110</v>
      </c>
      <c r="C342" t="s">
        <v>1223</v>
      </c>
    </row>
    <row r="343" spans="1:3">
      <c r="A343" t="str">
        <f>AnalysisOfIncomeExpenseFunc!D125</f>
        <v>الفوائد المدينة</v>
      </c>
      <c r="B343" t="s">
        <v>1110</v>
      </c>
      <c r="C343" t="s">
        <v>1224</v>
      </c>
    </row>
    <row r="344" spans="1:3">
      <c r="A344" t="str">
        <f>AnalysisOfIncomeExpenseFunc!D126</f>
        <v>عمولات بنكية</v>
      </c>
      <c r="B344" t="s">
        <v>1110</v>
      </c>
      <c r="C344" t="s">
        <v>1225</v>
      </c>
    </row>
    <row r="345" spans="1:3">
      <c r="A345" t="str">
        <f>AnalysisOfIncomeExpenseFunc!D127</f>
        <v>مصروف الفائدة على القروض البنكية والحسابات المكشوفة</v>
      </c>
      <c r="B345" t="s">
        <v>1110</v>
      </c>
      <c r="C345" t="s">
        <v>1226</v>
      </c>
    </row>
    <row r="346" spans="1:3">
      <c r="A346" t="str">
        <f>AnalysisOfIncomeExpenseFunc!D128</f>
        <v>الفوائد المدفوعة - المستحقة عن عقود المشتقات</v>
      </c>
      <c r="B346" t="s">
        <v>1110</v>
      </c>
      <c r="C346" t="s">
        <v>1227</v>
      </c>
    </row>
    <row r="347" spans="1:3">
      <c r="A347" t="str">
        <f>AnalysisOfIncomeExpenseFunc!D129</f>
        <v>الفائدة مستحقة الدفع على سندات الشركة</v>
      </c>
      <c r="B347" t="s">
        <v>1110</v>
      </c>
      <c r="C347" t="s">
        <v>1228</v>
      </c>
    </row>
    <row r="348" spans="1:3">
      <c r="A348" t="str">
        <f>AnalysisOfIncomeExpenseFunc!D130</f>
        <v>مصروف الفائدة على عقود الإيجار التمويلي</v>
      </c>
      <c r="B348" t="s">
        <v>1110</v>
      </c>
      <c r="C348" t="s">
        <v>1229</v>
      </c>
    </row>
    <row r="349" spans="1:3">
      <c r="A349" t="str">
        <f>AnalysisOfIncomeExpenseFunc!D131</f>
        <v>مصروف الفائدة على الاقتراضات</v>
      </c>
      <c r="B349" t="s">
        <v>1110</v>
      </c>
      <c r="C349" t="s">
        <v>1230</v>
      </c>
    </row>
    <row r="350" spans="1:3">
      <c r="A350" t="str">
        <f>AnalysisOfIncomeExpenseFunc!D132</f>
        <v>تكلفة تمويل أخرى</v>
      </c>
      <c r="B350" t="s">
        <v>1110</v>
      </c>
      <c r="C350" t="s">
        <v>1231</v>
      </c>
    </row>
    <row r="351" spans="1:3">
      <c r="A351" t="str">
        <f>AnalysisOfIncomeExpenseFunc!D133</f>
        <v>إجمالي تكاليف التمويل</v>
      </c>
      <c r="B351" t="s">
        <v>1110</v>
      </c>
      <c r="C351" t="s">
        <v>1232</v>
      </c>
    </row>
    <row r="352" spans="1:3">
      <c r="A352" t="str">
        <f>AnalysisOfIncomeExpenseFunc!D134</f>
        <v>إيرادات غير تشغيلية أخرى</v>
      </c>
      <c r="B352" t="s">
        <v>1110</v>
      </c>
      <c r="C352" t="s">
        <v>1233</v>
      </c>
    </row>
    <row r="353" spans="1:3">
      <c r="A353" t="str">
        <f>AnalysisOfIncomeExpenseFunc!D135</f>
        <v>ايراد الإيجار</v>
      </c>
      <c r="B353" t="s">
        <v>1110</v>
      </c>
      <c r="C353" t="s">
        <v>1234</v>
      </c>
    </row>
    <row r="354" spans="1:3">
      <c r="A354" t="str">
        <f>AnalysisOfIncomeExpenseFunc!D136</f>
        <v>توزيعات أرباح الأسهم</v>
      </c>
      <c r="B354" t="s">
        <v>1110</v>
      </c>
      <c r="C354" t="s">
        <v>1235</v>
      </c>
    </row>
    <row r="355" spans="1:3">
      <c r="A355" t="str">
        <f>AnalysisOfIncomeExpenseFunc!D137</f>
        <v>أرباح (خسائر) استبعاد ممتلكات وآلات و معدات</v>
      </c>
      <c r="B355" t="s">
        <v>1110</v>
      </c>
      <c r="C355" t="s">
        <v>1236</v>
      </c>
    </row>
    <row r="356" spans="1:3">
      <c r="A356" t="str">
        <f>AnalysisOfIncomeExpenseFunc!D138</f>
        <v xml:space="preserve"> ايرادات متحققة من تسوية قضايا    </v>
      </c>
      <c r="B356" t="s">
        <v>1110</v>
      </c>
      <c r="C356" t="s">
        <v>1237</v>
      </c>
    </row>
    <row r="357" spans="1:3">
      <c r="A357" t="str">
        <f>AnalysisOfIncomeExpenseFunc!D139</f>
        <v xml:space="preserve">  مخصصات انتفت الحاجة إليها</v>
      </c>
      <c r="B357" t="s">
        <v>1110</v>
      </c>
      <c r="C357" t="s">
        <v>1238</v>
      </c>
    </row>
    <row r="358" spans="1:3">
      <c r="A358" t="str">
        <f>AnalysisOfIncomeExpenseFunc!D140</f>
        <v xml:space="preserve">مبيعات قطع خردة  </v>
      </c>
      <c r="B358" t="s">
        <v>1110</v>
      </c>
      <c r="C358" t="s">
        <v>1239</v>
      </c>
    </row>
    <row r="359" spans="1:3">
      <c r="A359" t="str">
        <f>AnalysisOfIncomeExpenseFunc!D141</f>
        <v>ارباح (خسائر) بيع استثمارات عقارية</v>
      </c>
      <c r="B359" t="s">
        <v>1110</v>
      </c>
      <c r="C359" t="s">
        <v>1240</v>
      </c>
    </row>
    <row r="360" spans="1:3">
      <c r="A360" t="str">
        <f>AnalysisOfIncomeExpenseFunc!D142</f>
        <v>أرباح (خسائر) الصرف الأجنبي</v>
      </c>
      <c r="B360" t="s">
        <v>1110</v>
      </c>
      <c r="C360" t="s">
        <v>1241</v>
      </c>
    </row>
    <row r="361" spans="1:3">
      <c r="A361" t="str">
        <f>AnalysisOfIncomeExpenseFunc!D143</f>
        <v>ايرادات اخرى، أخرى</v>
      </c>
      <c r="B361" t="s">
        <v>1110</v>
      </c>
      <c r="C361" t="s">
        <v>1242</v>
      </c>
    </row>
    <row r="362" spans="1:3">
      <c r="A362" t="str">
        <f>AnalysisOfIncomeExpenseFunc!D144</f>
        <v>مجموع الإيرادات الأخرى</v>
      </c>
      <c r="B362" t="s">
        <v>1110</v>
      </c>
      <c r="C362" t="s">
        <v>1243</v>
      </c>
    </row>
    <row r="363" spans="1:3">
      <c r="A363" t="str">
        <f>AnalysisOfIncomeExpenseFunc!D145</f>
        <v>مصاريف  غير تشغيلية  أخرى</v>
      </c>
      <c r="B363" t="s">
        <v>1110</v>
      </c>
      <c r="C363" t="s">
        <v>1244</v>
      </c>
    </row>
    <row r="364" spans="1:3">
      <c r="A364" t="str">
        <f>AnalysisOfIncomeExpenseFunc!D146</f>
        <v>خسائر تدني الشهرة</v>
      </c>
      <c r="B364" t="s">
        <v>1110</v>
      </c>
      <c r="C364" t="s">
        <v>1245</v>
      </c>
    </row>
    <row r="365" spans="1:3">
      <c r="A365" t="str">
        <f>AnalysisOfIncomeExpenseFunc!D147</f>
        <v>خسائر تدني في استثمارات شركات حليفة</v>
      </c>
      <c r="B365" t="s">
        <v>1110</v>
      </c>
      <c r="C365" t="s">
        <v>1246</v>
      </c>
    </row>
    <row r="366" spans="1:3">
      <c r="A366" t="str">
        <f>AnalysisOfIncomeExpenseFunc!D148</f>
        <v>خسائر تدني صافي القيمة المتحققة للمخزون</v>
      </c>
      <c r="B366" t="s">
        <v>1110</v>
      </c>
      <c r="C366" t="s">
        <v>1247</v>
      </c>
    </row>
    <row r="367" spans="1:3">
      <c r="A367" t="str">
        <f>AnalysisOfIncomeExpenseFunc!D149</f>
        <v xml:space="preserve"> الفائدة على التزام التأمين الصحي بعد التقاعد للموظفين</v>
      </c>
      <c r="B367" t="s">
        <v>1110</v>
      </c>
      <c r="C367" t="s">
        <v>1248</v>
      </c>
    </row>
    <row r="368" spans="1:3">
      <c r="A368" t="str">
        <f>AnalysisOfIncomeExpenseFunc!D150</f>
        <v xml:space="preserve">فرق تقييم القروض البنكية   </v>
      </c>
      <c r="B368" t="s">
        <v>1110</v>
      </c>
      <c r="C368" t="s">
        <v>1249</v>
      </c>
    </row>
    <row r="369" spans="1:3">
      <c r="A369" t="str">
        <f>AnalysisOfIncomeExpenseFunc!D151</f>
        <v>مصاريف تبرعات</v>
      </c>
      <c r="B369" t="s">
        <v>1110</v>
      </c>
      <c r="C369" t="s">
        <v>1250</v>
      </c>
    </row>
    <row r="370" spans="1:3">
      <c r="A370" t="str">
        <f>AnalysisOfIncomeExpenseFunc!D152</f>
        <v>مصاريف قضايا</v>
      </c>
      <c r="B370" t="s">
        <v>1110</v>
      </c>
      <c r="C370" t="s">
        <v>1251</v>
      </c>
    </row>
    <row r="371" spans="1:3">
      <c r="A371" t="str">
        <f>AnalysisOfIncomeExpenseFunc!D153</f>
        <v xml:space="preserve">مصروف التامين الصحي بعد التقاعد </v>
      </c>
      <c r="B371" t="s">
        <v>1110</v>
      </c>
      <c r="C371" t="s">
        <v>1252</v>
      </c>
    </row>
    <row r="372" spans="1:3">
      <c r="A372" t="str">
        <f>AnalysisOfIncomeExpenseFunc!D154</f>
        <v xml:space="preserve">  مخصص إجازات الموظفين </v>
      </c>
      <c r="B372" t="s">
        <v>1110</v>
      </c>
      <c r="C372" t="s">
        <v>1253</v>
      </c>
    </row>
    <row r="373" spans="1:3">
      <c r="A373" t="str">
        <f>AnalysisOfIncomeExpenseFunc!D155</f>
        <v>مكافأة نهاية الخدمة</v>
      </c>
      <c r="B373" t="s">
        <v>1110</v>
      </c>
      <c r="C373" t="s">
        <v>1254</v>
      </c>
    </row>
    <row r="374" spans="1:3">
      <c r="A374" t="str">
        <f>AnalysisOfIncomeExpenseFunc!D156</f>
        <v>مصاريف أخرى، أخرى</v>
      </c>
      <c r="B374" t="s">
        <v>1110</v>
      </c>
      <c r="C374" t="s">
        <v>1255</v>
      </c>
    </row>
    <row r="375" spans="1:3">
      <c r="A375" t="str">
        <f>AnalysisOfIncomeExpenseFunc!D157</f>
        <v>أجمالي المصاريف غير التشغيلية الأخرى</v>
      </c>
      <c r="B375" t="s">
        <v>1110</v>
      </c>
      <c r="C375" t="s">
        <v>1256</v>
      </c>
    </row>
    <row r="376" spans="1:3">
      <c r="A376" t="str">
        <f>NotesPPE!D9</f>
        <v>تفاصيل</v>
      </c>
      <c r="B376" t="s">
        <v>1257</v>
      </c>
      <c r="C376" t="s">
        <v>1258</v>
      </c>
    </row>
    <row r="377" spans="1:3">
      <c r="A377" t="str">
        <f>NotesPPE!E9</f>
        <v>اراضي</v>
      </c>
      <c r="B377" t="s">
        <v>1257</v>
      </c>
      <c r="C377" t="s">
        <v>1259</v>
      </c>
    </row>
    <row r="378" spans="1:3">
      <c r="A378" t="str">
        <f>NotesPPE!F9</f>
        <v>المباني</v>
      </c>
      <c r="B378" t="s">
        <v>1257</v>
      </c>
      <c r="C378" t="s">
        <v>1260</v>
      </c>
    </row>
    <row r="379" spans="1:3">
      <c r="A379" t="str">
        <f>NotesPPE!G9</f>
        <v>الآلات  ومعدات</v>
      </c>
      <c r="B379" t="s">
        <v>1257</v>
      </c>
      <c r="C379" t="s">
        <v>1261</v>
      </c>
    </row>
    <row r="380" spans="1:3">
      <c r="A380" t="str">
        <f>NotesPPE!H9</f>
        <v>المركبات</v>
      </c>
      <c r="B380" t="s">
        <v>1257</v>
      </c>
      <c r="C380" t="s">
        <v>1262</v>
      </c>
    </row>
    <row r="381" spans="1:3">
      <c r="A381" t="str">
        <f>NotesPPE!I9</f>
        <v>تجهيزات وتركيبات</v>
      </c>
      <c r="B381" t="s">
        <v>1257</v>
      </c>
      <c r="C381" t="s">
        <v>1263</v>
      </c>
    </row>
    <row r="382" spans="1:3">
      <c r="A382" t="str">
        <f>NotesPPE!J9</f>
        <v>معدات مكتبية</v>
      </c>
      <c r="B382" t="s">
        <v>1257</v>
      </c>
      <c r="C382" t="s">
        <v>1264</v>
      </c>
    </row>
    <row r="383" spans="1:3">
      <c r="A383" t="str">
        <f>NotesPPE!K9</f>
        <v>أجهزة كمبيوتر</v>
      </c>
      <c r="B383" t="s">
        <v>1257</v>
      </c>
      <c r="C383" t="s">
        <v>1265</v>
      </c>
    </row>
    <row r="384" spans="1:3">
      <c r="A384" t="str">
        <f>NotesPPE!L9</f>
        <v>التحسينات على المباني المستاجرة</v>
      </c>
      <c r="B384" t="s">
        <v>1257</v>
      </c>
      <c r="C384" t="s">
        <v>1266</v>
      </c>
    </row>
    <row r="385" spans="1:3">
      <c r="A385" t="str">
        <f>NotesPPE!M9</f>
        <v>موجودات التعدين</v>
      </c>
      <c r="B385" t="s">
        <v>1257</v>
      </c>
      <c r="C385" t="s">
        <v>1267</v>
      </c>
    </row>
    <row r="386" spans="1:3">
      <c r="A386" t="str">
        <f>NotesPPE!N9</f>
        <v>محاجر</v>
      </c>
      <c r="B386" t="s">
        <v>1257</v>
      </c>
      <c r="C386" t="s">
        <v>1268</v>
      </c>
    </row>
    <row r="387" spans="1:3">
      <c r="A387" t="str">
        <f>NotesPPE!O9</f>
        <v>السدود</v>
      </c>
      <c r="B387" t="s">
        <v>1257</v>
      </c>
      <c r="C387" t="s">
        <v>1269</v>
      </c>
    </row>
    <row r="388" spans="1:3">
      <c r="A388" t="str">
        <f>NotesPPE!P9</f>
        <v>الكتروميكانكس</v>
      </c>
      <c r="B388" t="s">
        <v>1257</v>
      </c>
      <c r="C388" t="s">
        <v>1270</v>
      </c>
    </row>
    <row r="389" spans="1:3">
      <c r="A389" t="str">
        <f>NotesPPE!Q9</f>
        <v>رافعات وجرافات وحفارات</v>
      </c>
      <c r="B389" t="s">
        <v>1257</v>
      </c>
      <c r="C389" t="s">
        <v>1271</v>
      </c>
    </row>
    <row r="390" spans="1:3">
      <c r="A390" t="str">
        <f>NotesPPE!R9</f>
        <v>موجودات التعدين الأخرى</v>
      </c>
      <c r="B390" t="s">
        <v>1257</v>
      </c>
      <c r="C390" t="s">
        <v>1272</v>
      </c>
    </row>
    <row r="391" spans="1:3">
      <c r="A391" t="str">
        <f>NotesPPE!S9</f>
        <v>ممتلكات وآلات ومعدات أخرى</v>
      </c>
      <c r="B391" t="s">
        <v>1257</v>
      </c>
      <c r="C391" t="s">
        <v>1273</v>
      </c>
    </row>
    <row r="392" spans="1:3">
      <c r="A392" t="str">
        <f>NotesPPE!T9</f>
        <v>مخزون قطع غيار</v>
      </c>
      <c r="B392" t="s">
        <v>1257</v>
      </c>
      <c r="C392" t="s">
        <v>1274</v>
      </c>
    </row>
    <row r="393" spans="1:3">
      <c r="A393" t="str">
        <f>NotesPPE!U9</f>
        <v>مشاريع ممتدة</v>
      </c>
      <c r="B393" t="s">
        <v>1257</v>
      </c>
      <c r="C393" t="s">
        <v>1275</v>
      </c>
    </row>
    <row r="394" spans="1:3">
      <c r="A394" t="str">
        <f>NotesPPE!V9</f>
        <v>مشاريع الطاقة المتجددة</v>
      </c>
      <c r="B394" t="s">
        <v>1257</v>
      </c>
      <c r="C394" t="s">
        <v>1276</v>
      </c>
    </row>
    <row r="395" spans="1:3">
      <c r="A395" t="str">
        <f>NotesPPE!W9</f>
        <v>محطة توليد الكهرباء</v>
      </c>
      <c r="B395" t="s">
        <v>1257</v>
      </c>
      <c r="C395" t="s">
        <v>1277</v>
      </c>
    </row>
    <row r="396" spans="1:3">
      <c r="A396" t="str">
        <f>NotesPPE!X9</f>
        <v>المرافق العامة والخدمات</v>
      </c>
      <c r="B396" t="s">
        <v>1257</v>
      </c>
      <c r="C396" t="s">
        <v>1278</v>
      </c>
    </row>
    <row r="397" spans="1:3">
      <c r="A397" t="str">
        <f>NotesPPE!Y9</f>
        <v>محطة النقل الكهربائي</v>
      </c>
      <c r="B397" t="s">
        <v>1257</v>
      </c>
      <c r="C397" t="s">
        <v>1279</v>
      </c>
    </row>
    <row r="398" spans="1:3">
      <c r="A398" t="str">
        <f>NotesPPE!Z9</f>
        <v>محطة الربط الكهربائي</v>
      </c>
      <c r="B398" t="s">
        <v>1257</v>
      </c>
      <c r="C398" t="s">
        <v>1280</v>
      </c>
    </row>
    <row r="399" spans="1:3">
      <c r="A399" t="str">
        <f>NotesPPE!AA9</f>
        <v>أدوات</v>
      </c>
      <c r="B399" t="s">
        <v>1257</v>
      </c>
      <c r="C399" t="s">
        <v>1281</v>
      </c>
    </row>
    <row r="400" spans="1:3">
      <c r="A400" t="str">
        <f>NotesPPE!AB9</f>
        <v>ممتلكات والآت ومعدات أخرى، أخرى</v>
      </c>
      <c r="B400" t="s">
        <v>1257</v>
      </c>
      <c r="C400" t="s">
        <v>1282</v>
      </c>
    </row>
    <row r="401" spans="1:3">
      <c r="A401" t="str">
        <f>NotesPPE!AC9</f>
        <v>المجموع</v>
      </c>
      <c r="B401" t="s">
        <v>1257</v>
      </c>
      <c r="C401" t="s">
        <v>1283</v>
      </c>
    </row>
    <row r="402" spans="1:3">
      <c r="A402" t="str">
        <f>NotesPPE!D15</f>
        <v>الافصاح عن معلومات تفصيلية حول الممتلكات والآلات والمعدات</v>
      </c>
      <c r="B402" t="s">
        <v>1257</v>
      </c>
      <c r="C402" t="s">
        <v>1284</v>
      </c>
    </row>
    <row r="403" spans="1:3">
      <c r="A403" t="str">
        <f>NotesPPE!D16</f>
        <v>اجمالي القيمة الدفترية للممتلكات و الآلات والمعدات</v>
      </c>
      <c r="B403" t="s">
        <v>1257</v>
      </c>
      <c r="C403" t="s">
        <v>1285</v>
      </c>
    </row>
    <row r="404" spans="1:3">
      <c r="A404" t="str">
        <f>NotesPPE!D17</f>
        <v>إجمالي  القيمة الدفترية في بداية الفترة</v>
      </c>
      <c r="B404" t="s">
        <v>1257</v>
      </c>
      <c r="C404" t="s">
        <v>1286</v>
      </c>
    </row>
    <row r="405" spans="1:3">
      <c r="A405" t="str">
        <f>NotesPPE!D18</f>
        <v>الاضافات</v>
      </c>
      <c r="B405" t="s">
        <v>1257</v>
      </c>
      <c r="C405" t="s">
        <v>1287</v>
      </c>
    </row>
    <row r="406" spans="1:3">
      <c r="A406" t="str">
        <f>NotesPPE!D19</f>
        <v>الاستبعادات</v>
      </c>
      <c r="B406" t="s">
        <v>1257</v>
      </c>
      <c r="C406" t="s">
        <v>1288</v>
      </c>
    </row>
    <row r="407" spans="1:3">
      <c r="A407" t="str">
        <f>NotesPPE!D20</f>
        <v>الزيادة ( النقص) من خلال تغيرات أخرى</v>
      </c>
      <c r="B407" t="s">
        <v>1257</v>
      </c>
      <c r="C407" t="s">
        <v>1289</v>
      </c>
    </row>
    <row r="408" spans="1:3">
      <c r="A408" t="str">
        <f>NotesPPE!D21</f>
        <v>التحويلات</v>
      </c>
      <c r="B408" t="s">
        <v>1257</v>
      </c>
      <c r="C408" t="s">
        <v>1290</v>
      </c>
    </row>
    <row r="409" spans="1:3">
      <c r="A409" t="str">
        <f>NotesPPE!D22</f>
        <v>إجمالي القمية الدفترية في نهاية الفترة</v>
      </c>
      <c r="B409" t="s">
        <v>1257</v>
      </c>
      <c r="C409" t="s">
        <v>1291</v>
      </c>
    </row>
    <row r="410" spans="1:3">
      <c r="A410" t="str">
        <f>NotesPPE!D23</f>
        <v>الاستهلاك والاطفاء  المتراكم  ومخصص تدني القيمة</v>
      </c>
      <c r="B410" t="s">
        <v>1257</v>
      </c>
      <c r="C410" t="s">
        <v>1292</v>
      </c>
    </row>
    <row r="411" spans="1:3">
      <c r="A411" t="str">
        <f>NotesPPE!D24</f>
        <v>الاستهلاك المتراكم والإطفاء ومخصص تدني القيمة في بداية الفترة</v>
      </c>
      <c r="B411" t="s">
        <v>1257</v>
      </c>
      <c r="C411" t="s">
        <v>1293</v>
      </c>
    </row>
    <row r="412" spans="1:3">
      <c r="A412" t="str">
        <f>NotesPPE!D25</f>
        <v>استهلاكات</v>
      </c>
      <c r="B412" t="s">
        <v>1257</v>
      </c>
      <c r="C412" t="s">
        <v>1294</v>
      </c>
    </row>
    <row r="413" spans="1:3">
      <c r="A413" t="str">
        <f>NotesPPE!D26</f>
        <v>خسائر تدني القيمة المعترف بها في الربح أو الخسارة</v>
      </c>
      <c r="B413" t="s">
        <v>1257</v>
      </c>
      <c r="C413" t="s">
        <v>1295</v>
      </c>
    </row>
    <row r="414" spans="1:3">
      <c r="A414" t="str">
        <f>NotesPPE!D27</f>
        <v>الاستبعادات</v>
      </c>
      <c r="B414" t="s">
        <v>1257</v>
      </c>
      <c r="C414" t="s">
        <v>1296</v>
      </c>
    </row>
    <row r="415" spans="1:3">
      <c r="A415" t="str">
        <f>NotesPPE!D28</f>
        <v>الزيادة ( النقص) من خلال تغيرات أخرى</v>
      </c>
      <c r="B415" t="s">
        <v>1257</v>
      </c>
      <c r="C415" t="s">
        <v>1297</v>
      </c>
    </row>
    <row r="416" spans="1:3">
      <c r="A416" t="str">
        <f>NotesPPE!D29</f>
        <v>الاستهلاك والإطفاء المتراكم  ومخصص تدني القيمة في نهاية الفترة</v>
      </c>
      <c r="B416" t="s">
        <v>1257</v>
      </c>
      <c r="C416" t="s">
        <v>1298</v>
      </c>
    </row>
    <row r="417" spans="1:3">
      <c r="A417" t="str">
        <f>NotesPPE!D30</f>
        <v xml:space="preserve"> القيمة الدفترية في نهاية الفترة</v>
      </c>
      <c r="B417" t="s">
        <v>1257</v>
      </c>
      <c r="C417" t="s">
        <v>1299</v>
      </c>
    </row>
    <row r="418" spans="1:3">
      <c r="A418" t="str">
        <f>NotesPPE!D31</f>
        <v xml:space="preserve">دفعات مدفوعة مقدما لشراء الممتلكات والآلات والمعدات </v>
      </c>
      <c r="B418" t="s">
        <v>1257</v>
      </c>
      <c r="C418" t="s">
        <v>1300</v>
      </c>
    </row>
    <row r="419" spans="1:3">
      <c r="A419" t="str">
        <f>NotesPPE!D32</f>
        <v>مشاريع تحت التنفيذ</v>
      </c>
      <c r="B419" t="s">
        <v>1257</v>
      </c>
      <c r="C419" t="s">
        <v>1301</v>
      </c>
    </row>
    <row r="420" spans="1:3">
      <c r="A420" t="str">
        <f>NotesPPE!D33</f>
        <v>مجموع الممتلكات والآلات والمعدات</v>
      </c>
      <c r="B420" t="s">
        <v>1257</v>
      </c>
      <c r="C420" t="s">
        <v>1302</v>
      </c>
    </row>
    <row r="421" spans="1:3">
      <c r="A421" t="str">
        <f>FinancialAssets!D9</f>
        <v>تفاصيل</v>
      </c>
      <c r="B421" t="s">
        <v>1303</v>
      </c>
      <c r="C421" t="s">
        <v>1304</v>
      </c>
    </row>
    <row r="422" spans="1:3">
      <c r="A422" t="str">
        <f>FinancialAssets!E9</f>
        <v>داخل المملكة</v>
      </c>
      <c r="B422" t="s">
        <v>1303</v>
      </c>
      <c r="C422" t="s">
        <v>1305</v>
      </c>
    </row>
    <row r="423" spans="1:3">
      <c r="A423" t="str">
        <f>FinancialAssets!F9</f>
        <v>خارج المملكة</v>
      </c>
      <c r="B423" t="s">
        <v>1303</v>
      </c>
      <c r="C423" t="s">
        <v>1306</v>
      </c>
    </row>
    <row r="424" spans="1:3">
      <c r="A424" t="str">
        <f>FinancialAssets!G9</f>
        <v>المجموع</v>
      </c>
      <c r="B424" t="s">
        <v>1303</v>
      </c>
      <c r="C424" t="s">
        <v>1307</v>
      </c>
    </row>
    <row r="425" spans="1:3">
      <c r="A425" t="str">
        <f>FinancialAssets!D15</f>
        <v>موجودات مالية بالقيمة العادلة من خلال الدخل الشامل الاخر</v>
      </c>
      <c r="B425" t="s">
        <v>1303</v>
      </c>
      <c r="C425" t="s">
        <v>1308</v>
      </c>
    </row>
    <row r="426" spans="1:3">
      <c r="A426" t="str">
        <f>FinancialAssets!D16</f>
        <v>موجودات مالية بالقيمة العادلة من خلال الدخل الشامل الآخر ، متوفر لها سعر سوقي</v>
      </c>
      <c r="B426" t="s">
        <v>1303</v>
      </c>
      <c r="C426" t="s">
        <v>1309</v>
      </c>
    </row>
    <row r="427" spans="1:3">
      <c r="A427" t="str">
        <f>FinancialAssets!D17</f>
        <v>أذونات وسندات حكومية</v>
      </c>
      <c r="B427" t="s">
        <v>1303</v>
      </c>
      <c r="C427" t="s">
        <v>1310</v>
      </c>
    </row>
    <row r="428" spans="1:3">
      <c r="A428" t="str">
        <f>FinancialAssets!D18</f>
        <v>سندات شركات</v>
      </c>
      <c r="B428" t="s">
        <v>1303</v>
      </c>
      <c r="C428" t="s">
        <v>1311</v>
      </c>
    </row>
    <row r="429" spans="1:3">
      <c r="A429" t="str">
        <f>FinancialAssets!D19</f>
        <v>قروض وسلف</v>
      </c>
      <c r="B429" t="s">
        <v>1303</v>
      </c>
      <c r="C429" t="s">
        <v>1312</v>
      </c>
    </row>
    <row r="430" spans="1:3">
      <c r="A430" t="str">
        <f>FinancialAssets!D20</f>
        <v>اسهم شركات</v>
      </c>
      <c r="B430" t="s">
        <v>1303</v>
      </c>
      <c r="C430" t="s">
        <v>1313</v>
      </c>
    </row>
    <row r="431" spans="1:3">
      <c r="A431" t="str">
        <f>FinancialAssets!D21</f>
        <v>صناديق استثمارية</v>
      </c>
      <c r="B431" t="s">
        <v>1303</v>
      </c>
      <c r="C431" t="s">
        <v>1314</v>
      </c>
    </row>
    <row r="432" spans="1:3">
      <c r="A432" t="str">
        <f>FinancialAssets!D22</f>
        <v>أخرى</v>
      </c>
      <c r="B432" t="s">
        <v>1303</v>
      </c>
      <c r="C432" t="s">
        <v>1315</v>
      </c>
    </row>
    <row r="433" spans="1:3">
      <c r="A433" t="str">
        <f>FinancialAssets!D23</f>
        <v>مجموع الموجودات المالية بالقيمة العادلة من خلال الدخل الشامل الآخر ،  متوفر لها سعر سوقي</v>
      </c>
      <c r="B433" t="s">
        <v>1303</v>
      </c>
      <c r="C433" t="s">
        <v>1316</v>
      </c>
    </row>
    <row r="434" spans="1:3">
      <c r="A434" t="str">
        <f>FinancialAssets!D24</f>
        <v>موجودات مالية بالقيمة العادلة من خلال الدخل الشامل الآخر ، غير متوفر لها سعر سوقي</v>
      </c>
      <c r="B434" t="s">
        <v>1303</v>
      </c>
      <c r="C434" t="s">
        <v>1317</v>
      </c>
    </row>
    <row r="435" spans="1:3">
      <c r="A435" t="str">
        <f>FinancialAssets!D25</f>
        <v>أذونات وسندات حكومية</v>
      </c>
      <c r="B435" t="s">
        <v>1303</v>
      </c>
      <c r="C435" t="s">
        <v>1318</v>
      </c>
    </row>
    <row r="436" spans="1:3">
      <c r="A436" t="str">
        <f>FinancialAssets!D26</f>
        <v>سندات شركات</v>
      </c>
      <c r="B436" t="s">
        <v>1303</v>
      </c>
      <c r="C436" t="s">
        <v>1319</v>
      </c>
    </row>
    <row r="437" spans="1:3">
      <c r="A437" t="str">
        <f>FinancialAssets!D27</f>
        <v>قروض وسلف</v>
      </c>
      <c r="B437" t="s">
        <v>1303</v>
      </c>
      <c r="C437" t="s">
        <v>1320</v>
      </c>
    </row>
    <row r="438" spans="1:3">
      <c r="A438" t="str">
        <f>FinancialAssets!D28</f>
        <v>اسهم شركات</v>
      </c>
      <c r="B438" t="s">
        <v>1303</v>
      </c>
      <c r="C438" t="s">
        <v>1321</v>
      </c>
    </row>
    <row r="439" spans="1:3">
      <c r="A439" t="str">
        <f>FinancialAssets!D29</f>
        <v>صناديق استثمارية</v>
      </c>
      <c r="B439" t="s">
        <v>1303</v>
      </c>
      <c r="C439" t="s">
        <v>1322</v>
      </c>
    </row>
    <row r="440" spans="1:3">
      <c r="A440" t="str">
        <f>FinancialAssets!D30</f>
        <v>أخرى</v>
      </c>
      <c r="B440" t="s">
        <v>1303</v>
      </c>
      <c r="C440" t="s">
        <v>1323</v>
      </c>
    </row>
    <row r="441" spans="1:3">
      <c r="A441" t="str">
        <f>FinancialAssets!D31</f>
        <v>إجمالي الموجودات المالية بالقيمة العادلة من خلال الدخل الشامل الآخر ، غير متوفر لها سعر سوقي</v>
      </c>
      <c r="B441" t="s">
        <v>1303</v>
      </c>
      <c r="C441" t="s">
        <v>1324</v>
      </c>
    </row>
    <row r="442" spans="1:3">
      <c r="A442" t="str">
        <f>FinancialAssets!D32</f>
        <v>مجموع الموجودات المالية بالقيمة العادلة من خلال الدخل الشامل الآخر</v>
      </c>
      <c r="B442" t="s">
        <v>1303</v>
      </c>
      <c r="C442" t="s">
        <v>1325</v>
      </c>
    </row>
    <row r="443" spans="1:3">
      <c r="A443" t="str">
        <f>FinancialAssets!D74</f>
        <v>تفاصيل</v>
      </c>
      <c r="B443" t="s">
        <v>1303</v>
      </c>
      <c r="C443" t="s">
        <v>1326</v>
      </c>
    </row>
    <row r="444" spans="1:3">
      <c r="A444" t="str">
        <f>FinancialAssets!E74</f>
        <v>داخل المملكة</v>
      </c>
      <c r="B444" t="s">
        <v>1303</v>
      </c>
      <c r="C444" t="s">
        <v>1327</v>
      </c>
    </row>
    <row r="445" spans="1:3">
      <c r="A445" t="str">
        <f>FinancialAssets!F74</f>
        <v>خارج المملكة</v>
      </c>
      <c r="B445" t="s">
        <v>1303</v>
      </c>
      <c r="C445" t="s">
        <v>1328</v>
      </c>
    </row>
    <row r="446" spans="1:3">
      <c r="A446" t="str">
        <f>FinancialAssets!G74</f>
        <v>المجموع</v>
      </c>
      <c r="B446" t="s">
        <v>1303</v>
      </c>
      <c r="C446" t="s">
        <v>1329</v>
      </c>
    </row>
    <row r="447" spans="1:3">
      <c r="A447" t="str">
        <f>FinancialAssets!D80</f>
        <v>موجودات مالية بالتكلفة المطفأة</v>
      </c>
      <c r="B447" t="s">
        <v>1303</v>
      </c>
      <c r="C447" t="s">
        <v>1330</v>
      </c>
    </row>
    <row r="448" spans="1:3">
      <c r="A448" t="str">
        <f>FinancialAssets!D81</f>
        <v>موجودات مالية بالتكلفة المطفأة، متوفر لها سعر سوقي</v>
      </c>
      <c r="B448" t="s">
        <v>1303</v>
      </c>
      <c r="C448" t="s">
        <v>1331</v>
      </c>
    </row>
    <row r="449" spans="1:3">
      <c r="A449" t="str">
        <f>FinancialAssets!D82</f>
        <v>سندات خزينة اجنبية</v>
      </c>
      <c r="B449" t="s">
        <v>1303</v>
      </c>
      <c r="C449" t="s">
        <v>1332</v>
      </c>
    </row>
    <row r="450" spans="1:3">
      <c r="A450" t="str">
        <f>FinancialAssets!D83</f>
        <v xml:space="preserve">سندات خزينة </v>
      </c>
      <c r="B450" t="s">
        <v>1303</v>
      </c>
      <c r="C450" t="s">
        <v>1333</v>
      </c>
    </row>
    <row r="451" spans="1:3">
      <c r="A451" t="str">
        <f>FinancialAssets!D84</f>
        <v>اذونات خزينة</v>
      </c>
      <c r="B451" t="s">
        <v>1303</v>
      </c>
      <c r="C451" t="s">
        <v>1334</v>
      </c>
    </row>
    <row r="452" spans="1:3">
      <c r="A452" t="str">
        <f>FinancialAssets!D85</f>
        <v>أذونات وسندات حكومية</v>
      </c>
      <c r="B452" t="s">
        <v>1303</v>
      </c>
      <c r="C452" t="s">
        <v>1335</v>
      </c>
    </row>
    <row r="453" spans="1:3">
      <c r="A453" t="str">
        <f>FinancialAssets!D86</f>
        <v>سندات شركات</v>
      </c>
      <c r="B453" t="s">
        <v>1303</v>
      </c>
      <c r="C453" t="s">
        <v>1336</v>
      </c>
    </row>
    <row r="454" spans="1:3">
      <c r="A454" t="str">
        <f>FinancialAssets!D87</f>
        <v>اجمالي الموجودات المالية بالتكلفة المطفأة، متوفر لها سعر سوقي</v>
      </c>
      <c r="B454" t="s">
        <v>1303</v>
      </c>
      <c r="C454" t="s">
        <v>1337</v>
      </c>
    </row>
    <row r="455" spans="1:3">
      <c r="A455" t="str">
        <f>FinancialAssets!D88</f>
        <v>مخصص تدني القيمة</v>
      </c>
      <c r="B455" t="s">
        <v>1303</v>
      </c>
      <c r="C455" t="s">
        <v>1338</v>
      </c>
    </row>
    <row r="456" spans="1:3">
      <c r="A456" t="str">
        <f>FinancialAssets!D89</f>
        <v>صافي الموجودات المالية بالتكلفة المطفأة ، متوفر لها سعر سوقي</v>
      </c>
      <c r="B456" t="s">
        <v>1303</v>
      </c>
      <c r="C456" t="s">
        <v>1339</v>
      </c>
    </row>
    <row r="457" spans="1:3">
      <c r="A457" t="str">
        <f>FinancialAssets!D90</f>
        <v>موجودات مالية بالتكلفة المطفأة ، غير متوفر لها سعر سوقي</v>
      </c>
      <c r="B457" t="s">
        <v>1303</v>
      </c>
      <c r="C457" t="s">
        <v>1340</v>
      </c>
    </row>
    <row r="458" spans="1:3">
      <c r="A458" t="str">
        <f>FinancialAssets!D91</f>
        <v>سندات خزينة اجنبية</v>
      </c>
      <c r="B458" t="s">
        <v>1303</v>
      </c>
      <c r="C458" t="s">
        <v>1341</v>
      </c>
    </row>
    <row r="459" spans="1:3">
      <c r="A459" t="str">
        <f>FinancialAssets!D92</f>
        <v xml:space="preserve">سندات خزينة </v>
      </c>
      <c r="B459" t="s">
        <v>1303</v>
      </c>
      <c r="C459" t="s">
        <v>1342</v>
      </c>
    </row>
    <row r="460" spans="1:3">
      <c r="A460" t="str">
        <f>FinancialAssets!D93</f>
        <v>اذونات خزينة</v>
      </c>
      <c r="B460" t="s">
        <v>1303</v>
      </c>
      <c r="C460" t="s">
        <v>1343</v>
      </c>
    </row>
    <row r="461" spans="1:3">
      <c r="A461" t="str">
        <f>FinancialAssets!D94</f>
        <v>أذونات وسندات حكومية</v>
      </c>
      <c r="B461" t="s">
        <v>1303</v>
      </c>
      <c r="C461" t="s">
        <v>1344</v>
      </c>
    </row>
    <row r="462" spans="1:3">
      <c r="A462" t="str">
        <f>FinancialAssets!D95</f>
        <v>سندات شركات</v>
      </c>
      <c r="B462" t="s">
        <v>1303</v>
      </c>
      <c r="C462" t="s">
        <v>1345</v>
      </c>
    </row>
    <row r="463" spans="1:3">
      <c r="A463" t="str">
        <f>FinancialAssets!D96</f>
        <v>اجمالي الموجودات المالية بالتكلفة المطفأة ، غير متوفر لها سعر سوقي</v>
      </c>
      <c r="B463" t="s">
        <v>1303</v>
      </c>
      <c r="C463" t="s">
        <v>1346</v>
      </c>
    </row>
    <row r="464" spans="1:3">
      <c r="A464" t="str">
        <f>FinancialAssets!D97</f>
        <v>مخصص تدني القيمة</v>
      </c>
      <c r="B464" t="s">
        <v>1303</v>
      </c>
      <c r="C464" t="s">
        <v>1347</v>
      </c>
    </row>
    <row r="465" spans="1:3">
      <c r="A465" t="str">
        <f>FinancialAssets!D98</f>
        <v>صافي الموجودات المالية بالتكلفة المطفأة ، غير متوفر لها سعر سوقي</v>
      </c>
      <c r="B465" t="s">
        <v>1303</v>
      </c>
      <c r="C465" t="s">
        <v>1348</v>
      </c>
    </row>
    <row r="466" spans="1:3">
      <c r="A466" t="str">
        <f>FinancialAssets!D99</f>
        <v>مجموع الموجودات المالية بالتكلفة المطفأة</v>
      </c>
      <c r="B466" t="s">
        <v>1303</v>
      </c>
      <c r="C466" t="s">
        <v>1349</v>
      </c>
    </row>
    <row r="467" spans="1:3">
      <c r="A467" t="str">
        <f>FinancialAssets!D143</f>
        <v>تفاصيل</v>
      </c>
      <c r="B467" t="s">
        <v>1303</v>
      </c>
      <c r="C467" t="s">
        <v>1350</v>
      </c>
    </row>
    <row r="468" spans="1:3">
      <c r="A468" t="str">
        <f>FinancialAssets!E143</f>
        <v>داخل المملكة</v>
      </c>
      <c r="B468" t="s">
        <v>1303</v>
      </c>
      <c r="C468" t="s">
        <v>1351</v>
      </c>
    </row>
    <row r="469" spans="1:3">
      <c r="A469" t="str">
        <f>FinancialAssets!F143</f>
        <v>خارج المملكة</v>
      </c>
      <c r="B469" t="s">
        <v>1303</v>
      </c>
      <c r="C469" t="s">
        <v>1352</v>
      </c>
    </row>
    <row r="470" spans="1:3">
      <c r="A470" t="str">
        <f>FinancialAssets!G143</f>
        <v>المجموع</v>
      </c>
      <c r="B470" t="s">
        <v>1303</v>
      </c>
      <c r="C470" t="s">
        <v>1353</v>
      </c>
    </row>
    <row r="471" spans="1:3">
      <c r="A471" t="str">
        <f>FinancialAssets!D149</f>
        <v>موجودات مالية بالقيمة العادلة من خلال قائمة الدخل</v>
      </c>
      <c r="B471" t="s">
        <v>1303</v>
      </c>
      <c r="C471" t="s">
        <v>1354</v>
      </c>
    </row>
    <row r="472" spans="1:3">
      <c r="A472" t="str">
        <f>FinancialAssets!D150</f>
        <v>موجودات مالية بالقيمة العادلة من خلال قائمة الدخل ،  متوفر لها سعر سوقي</v>
      </c>
      <c r="B472" t="s">
        <v>1303</v>
      </c>
      <c r="C472" t="s">
        <v>1355</v>
      </c>
    </row>
    <row r="473" spans="1:3">
      <c r="A473" t="str">
        <f>FinancialAssets!D151</f>
        <v>أذونات وسندات حكومية</v>
      </c>
      <c r="B473" t="s">
        <v>1303</v>
      </c>
      <c r="C473" t="s">
        <v>1356</v>
      </c>
    </row>
    <row r="474" spans="1:3">
      <c r="A474" t="str">
        <f>FinancialAssets!D152</f>
        <v>سندات شركات</v>
      </c>
      <c r="B474" t="s">
        <v>1303</v>
      </c>
      <c r="C474" t="s">
        <v>1357</v>
      </c>
    </row>
    <row r="475" spans="1:3">
      <c r="A475" t="str">
        <f>FinancialAssets!D153</f>
        <v>قروض وسلف</v>
      </c>
      <c r="B475" t="s">
        <v>1303</v>
      </c>
      <c r="C475" t="s">
        <v>1358</v>
      </c>
    </row>
    <row r="476" spans="1:3">
      <c r="A476" t="str">
        <f>FinancialAssets!D154</f>
        <v>اسهم شركات</v>
      </c>
      <c r="B476" t="s">
        <v>1303</v>
      </c>
      <c r="C476" t="s">
        <v>1359</v>
      </c>
    </row>
    <row r="477" spans="1:3">
      <c r="A477" t="str">
        <f>FinancialAssets!D155</f>
        <v>صناديق استثمارية</v>
      </c>
      <c r="B477" t="s">
        <v>1303</v>
      </c>
      <c r="C477" t="s">
        <v>1360</v>
      </c>
    </row>
    <row r="478" spans="1:3">
      <c r="A478" t="str">
        <f>FinancialAssets!D156</f>
        <v>أخرى</v>
      </c>
      <c r="B478" t="s">
        <v>1303</v>
      </c>
      <c r="C478" t="s">
        <v>1361</v>
      </c>
    </row>
    <row r="479" spans="1:3">
      <c r="A479" t="str">
        <f>FinancialAssets!D157</f>
        <v>مجموع الموجودات المالية بالقيمة العادلة من خلال قائمة الدخل،  متوفر لها سعر سوقي</v>
      </c>
      <c r="B479" t="s">
        <v>1303</v>
      </c>
      <c r="C479" t="s">
        <v>1362</v>
      </c>
    </row>
    <row r="480" spans="1:3">
      <c r="A480" t="str">
        <f>FinancialAssets!D158</f>
        <v>موجودات مالية بالقيمة العادلة من خلال قائمة الدخل ، غير متوفر لها سعر سوقي</v>
      </c>
      <c r="B480" t="s">
        <v>1303</v>
      </c>
      <c r="C480" t="s">
        <v>1363</v>
      </c>
    </row>
    <row r="481" spans="1:3">
      <c r="A481" t="str">
        <f>FinancialAssets!D159</f>
        <v>أذونات وسندات حكومية</v>
      </c>
      <c r="B481" t="s">
        <v>1303</v>
      </c>
      <c r="C481" t="s">
        <v>1364</v>
      </c>
    </row>
    <row r="482" spans="1:3">
      <c r="A482" t="str">
        <f>FinancialAssets!D160</f>
        <v>سندات شركات</v>
      </c>
      <c r="B482" t="s">
        <v>1303</v>
      </c>
      <c r="C482" t="s">
        <v>1365</v>
      </c>
    </row>
    <row r="483" spans="1:3">
      <c r="A483" t="str">
        <f>FinancialAssets!D161</f>
        <v>قروض وسلف</v>
      </c>
      <c r="B483" t="s">
        <v>1303</v>
      </c>
      <c r="C483" t="s">
        <v>1366</v>
      </c>
    </row>
    <row r="484" spans="1:3">
      <c r="A484" t="str">
        <f>FinancialAssets!D162</f>
        <v>اسهم شركات</v>
      </c>
      <c r="B484" t="s">
        <v>1303</v>
      </c>
      <c r="C484" t="s">
        <v>1367</v>
      </c>
    </row>
    <row r="485" spans="1:3">
      <c r="A485" t="str">
        <f>FinancialAssets!D163</f>
        <v>صناديق استثمارية</v>
      </c>
      <c r="B485" t="s">
        <v>1303</v>
      </c>
      <c r="C485" t="s">
        <v>1368</v>
      </c>
    </row>
    <row r="486" spans="1:3">
      <c r="A486" t="str">
        <f>FinancialAssets!D164</f>
        <v>أخرى</v>
      </c>
      <c r="B486" t="s">
        <v>1303</v>
      </c>
      <c r="C486" t="s">
        <v>1369</v>
      </c>
    </row>
    <row r="487" spans="1:3">
      <c r="A487" t="str">
        <f>FinancialAssets!D165</f>
        <v>مجموع الموجودات المالية بالقيمة العادلة من خلال قائمة الدخل، غير متوفر لها سعر سوقي</v>
      </c>
      <c r="B487" t="s">
        <v>1303</v>
      </c>
      <c r="C487" t="s">
        <v>1370</v>
      </c>
    </row>
    <row r="488" spans="1:3">
      <c r="A488" t="str">
        <f>FinancialAssets!D166</f>
        <v>مجموع الموجودات المالية بالقيمة العادلة من خلال قائمة الدخل</v>
      </c>
      <c r="B488" t="s">
        <v>1303</v>
      </c>
      <c r="C488" t="s">
        <v>1371</v>
      </c>
    </row>
    <row r="489" spans="1:3">
      <c r="A489" t="str">
        <f>NotesIntanAsset!D9</f>
        <v>تفاصيل</v>
      </c>
      <c r="B489" t="s">
        <v>1372</v>
      </c>
      <c r="C489" t="s">
        <v>1373</v>
      </c>
    </row>
    <row r="490" spans="1:3">
      <c r="A490" t="str">
        <f>NotesIntanAsset!E9</f>
        <v>الشهرة</v>
      </c>
      <c r="B490" t="s">
        <v>1372</v>
      </c>
      <c r="C490" t="s">
        <v>1374</v>
      </c>
    </row>
    <row r="491" spans="1:3">
      <c r="A491" t="str">
        <f>NotesIntanAsset!F9</f>
        <v>انظمة حاسوب وبرامج</v>
      </c>
      <c r="B491" t="s">
        <v>1372</v>
      </c>
      <c r="C491" t="s">
        <v>1375</v>
      </c>
    </row>
    <row r="492" spans="1:3">
      <c r="A492" t="str">
        <f>NotesIntanAsset!G9</f>
        <v>موجودات غير ملموسة أخرى</v>
      </c>
      <c r="B492" t="s">
        <v>1372</v>
      </c>
      <c r="C492" t="s">
        <v>1376</v>
      </c>
    </row>
    <row r="493" spans="1:3">
      <c r="A493" t="str">
        <f>NotesIntanAsset!H9</f>
        <v>المجموع</v>
      </c>
      <c r="B493" t="s">
        <v>1372</v>
      </c>
      <c r="C493" t="s">
        <v>1377</v>
      </c>
    </row>
    <row r="494" spans="1:3">
      <c r="A494" t="str">
        <f>NotesIntanAsset!D15</f>
        <v>الافصاح عن معلومات تفصيلية حول الموجودات غير الملموسة</v>
      </c>
      <c r="B494" t="s">
        <v>1372</v>
      </c>
      <c r="C494" t="s">
        <v>1378</v>
      </c>
    </row>
    <row r="495" spans="1:3">
      <c r="A495" t="str">
        <f>NotesIntanAsset!D16</f>
        <v>الكلفه</v>
      </c>
      <c r="B495" t="s">
        <v>1372</v>
      </c>
      <c r="C495" t="s">
        <v>1379</v>
      </c>
    </row>
    <row r="496" spans="1:3">
      <c r="A496" t="str">
        <f>NotesIntanAsset!D17</f>
        <v>الرصيد في بداية السنة</v>
      </c>
      <c r="B496" t="s">
        <v>1372</v>
      </c>
      <c r="C496" t="s">
        <v>1380</v>
      </c>
    </row>
    <row r="497" spans="1:3">
      <c r="A497" t="str">
        <f>NotesIntanAsset!D18</f>
        <v>أثر التغير في اسعار الصرف</v>
      </c>
      <c r="B497" t="s">
        <v>1372</v>
      </c>
      <c r="C497" t="s">
        <v>1381</v>
      </c>
    </row>
    <row r="498" spans="1:3">
      <c r="A498" t="str">
        <f>NotesIntanAsset!D19</f>
        <v>الاضافات</v>
      </c>
      <c r="B498" t="s">
        <v>1372</v>
      </c>
      <c r="C498" t="s">
        <v>1382</v>
      </c>
    </row>
    <row r="499" spans="1:3">
      <c r="A499" t="str">
        <f>NotesIntanAsset!D20</f>
        <v>الاستبعادات</v>
      </c>
      <c r="B499" t="s">
        <v>1372</v>
      </c>
      <c r="C499" t="s">
        <v>1383</v>
      </c>
    </row>
    <row r="500" spans="1:3">
      <c r="A500" t="str">
        <f>NotesIntanAsset!D21</f>
        <v>أخرى</v>
      </c>
      <c r="B500" t="s">
        <v>1372</v>
      </c>
      <c r="C500" t="s">
        <v>1384</v>
      </c>
    </row>
    <row r="501" spans="1:3">
      <c r="A501" t="str">
        <f>NotesIntanAsset!D22</f>
        <v>الرصيد في نهاية السنة</v>
      </c>
      <c r="B501" t="s">
        <v>1372</v>
      </c>
      <c r="C501" t="s">
        <v>1385</v>
      </c>
    </row>
    <row r="502" spans="1:3">
      <c r="A502" t="str">
        <f>NotesIntanAsset!D23</f>
        <v>الاطفاء المتراكم ومخصص تدني متراكم</v>
      </c>
      <c r="B502" t="s">
        <v>1372</v>
      </c>
      <c r="C502" t="s">
        <v>1386</v>
      </c>
    </row>
    <row r="503" spans="1:3">
      <c r="A503" t="str">
        <f>NotesIntanAsset!D24</f>
        <v>الاطفاء المتراكم ومخصص تدني القيمة في بداية السنة</v>
      </c>
      <c r="B503" t="s">
        <v>1372</v>
      </c>
      <c r="C503" t="s">
        <v>1387</v>
      </c>
    </row>
    <row r="504" spans="1:3">
      <c r="A504" t="str">
        <f>NotesIntanAsset!D25</f>
        <v>أثر التغير في اسعار الصرف</v>
      </c>
      <c r="B504" t="s">
        <v>1372</v>
      </c>
      <c r="C504" t="s">
        <v>1388</v>
      </c>
    </row>
    <row r="505" spans="1:3">
      <c r="A505" t="str">
        <f>NotesIntanAsset!D26</f>
        <v>الاطفاء للسنة</v>
      </c>
      <c r="B505" t="s">
        <v>1372</v>
      </c>
      <c r="C505" t="s">
        <v>1389</v>
      </c>
    </row>
    <row r="506" spans="1:3">
      <c r="A506" t="str">
        <f>NotesIntanAsset!D27</f>
        <v>خسائر تدني القيمة المعترف بها في الربح أو الخسارة</v>
      </c>
      <c r="B506" t="s">
        <v>1372</v>
      </c>
      <c r="C506" t="s">
        <v>1390</v>
      </c>
    </row>
    <row r="507" spans="1:3">
      <c r="A507" t="str">
        <f>NotesIntanAsset!D28</f>
        <v>الاستبعادات</v>
      </c>
      <c r="B507" t="s">
        <v>1372</v>
      </c>
      <c r="C507" t="s">
        <v>1391</v>
      </c>
    </row>
    <row r="508" spans="1:3">
      <c r="A508" t="str">
        <f>NotesIntanAsset!D29</f>
        <v>أخرى</v>
      </c>
      <c r="B508" t="s">
        <v>1372</v>
      </c>
      <c r="C508" t="s">
        <v>1392</v>
      </c>
    </row>
    <row r="509" spans="1:3">
      <c r="A509" t="str">
        <f>NotesIntanAsset!D30</f>
        <v>الإطفاء المتراكم ومخصص تدني القيمة في نهاية العام</v>
      </c>
      <c r="B509" t="s">
        <v>1372</v>
      </c>
      <c r="C509" t="s">
        <v>1393</v>
      </c>
    </row>
    <row r="510" spans="1:3">
      <c r="A510" t="str">
        <f>NotesIntanAsset!D31</f>
        <v>القمية الدفترية في نهاية السنة</v>
      </c>
      <c r="B510" t="s">
        <v>1372</v>
      </c>
      <c r="C510" t="s">
        <v>1394</v>
      </c>
    </row>
    <row r="511" spans="1:3">
      <c r="A511" t="str">
        <f>NotesIntanAsset!D32</f>
        <v>دفعات مقدما لشراء الموجودات غير الملموسة</v>
      </c>
      <c r="B511" t="s">
        <v>1372</v>
      </c>
      <c r="C511" t="s">
        <v>1395</v>
      </c>
    </row>
    <row r="512" spans="1:3">
      <c r="A512" t="str">
        <f>NotesIntanAsset!D33</f>
        <v>مشاريع قيد التنفيذ</v>
      </c>
      <c r="B512" t="s">
        <v>1372</v>
      </c>
      <c r="C512" t="s">
        <v>1396</v>
      </c>
    </row>
    <row r="513" spans="1:3">
      <c r="A513" t="str">
        <f>NotesIntanAsset!D34</f>
        <v>مجموع الموجودات غير الملموسة</v>
      </c>
      <c r="B513" t="s">
        <v>1372</v>
      </c>
      <c r="C513" t="s">
        <v>1397</v>
      </c>
    </row>
    <row r="514" spans="1:3">
      <c r="A514" t="str">
        <f>IncomeTax!D9</f>
        <v>تفاصيل الحركة على الموجودات الضريبية المؤجلة هي كما يلي:</v>
      </c>
      <c r="B514" t="s">
        <v>1398</v>
      </c>
      <c r="C514" t="s">
        <v>1399</v>
      </c>
    </row>
    <row r="515" spans="1:3">
      <c r="A515" t="str">
        <f>IncomeTax!D10</f>
        <v>تفاصيل</v>
      </c>
      <c r="B515" t="s">
        <v>1398</v>
      </c>
      <c r="C515" t="s">
        <v>1400</v>
      </c>
    </row>
    <row r="516" spans="1:3">
      <c r="A516" t="str">
        <f>IncomeTax!E10</f>
        <v>قيمة</v>
      </c>
      <c r="B516" t="s">
        <v>1398</v>
      </c>
      <c r="C516" t="s">
        <v>1401</v>
      </c>
    </row>
    <row r="517" spans="1:3">
      <c r="A517" t="str">
        <f>IncomeTax!D16</f>
        <v>الحركة على حساب الموجودات  الضريبية المؤجلة</v>
      </c>
      <c r="B517" t="s">
        <v>1398</v>
      </c>
      <c r="C517" t="s">
        <v>1402</v>
      </c>
    </row>
    <row r="518" spans="1:3">
      <c r="A518" t="str">
        <f>IncomeTax!D17</f>
        <v>رصيد بداية الفترة</v>
      </c>
      <c r="B518" t="s">
        <v>1398</v>
      </c>
      <c r="C518" t="s">
        <v>1403</v>
      </c>
    </row>
    <row r="519" spans="1:3">
      <c r="A519" t="str">
        <f>IncomeTax!D18</f>
        <v>المبالغ المضافة خلال السنة</v>
      </c>
      <c r="B519" t="s">
        <v>1398</v>
      </c>
      <c r="C519" t="s">
        <v>1404</v>
      </c>
    </row>
    <row r="520" spans="1:3">
      <c r="A520" t="str">
        <f>IncomeTax!D19</f>
        <v>المبالغ المحررة خلال السنة</v>
      </c>
      <c r="B520" t="s">
        <v>1398</v>
      </c>
      <c r="C520" t="s">
        <v>1405</v>
      </c>
    </row>
    <row r="521" spans="1:3">
      <c r="A521" t="str">
        <f>IncomeTax!D20</f>
        <v>تعديلات خلال السنة وتعديلات فروق العملة</v>
      </c>
      <c r="B521" t="s">
        <v>1398</v>
      </c>
      <c r="C521" t="s">
        <v>1406</v>
      </c>
    </row>
    <row r="522" spans="1:3">
      <c r="A522" t="str">
        <f>IncomeTax!D21</f>
        <v>مجموع الزيادة ( النقص) خلال السنة</v>
      </c>
      <c r="B522" t="s">
        <v>1398</v>
      </c>
      <c r="C522" t="s">
        <v>1407</v>
      </c>
    </row>
    <row r="523" spans="1:3">
      <c r="A523" t="str">
        <f>IncomeTax!D22</f>
        <v>رصيد نهاية الفترة</v>
      </c>
      <c r="B523" t="s">
        <v>1398</v>
      </c>
      <c r="C523" t="s">
        <v>1408</v>
      </c>
    </row>
    <row r="524" spans="1:3">
      <c r="A524" t="str">
        <f>IncomeTax!D32</f>
        <v>البنود المنسوبة إلى الموجودات الضريبية المؤجلة هي كما يلي:</v>
      </c>
      <c r="B524" t="s">
        <v>1398</v>
      </c>
      <c r="C524" t="s">
        <v>1409</v>
      </c>
    </row>
    <row r="525" spans="1:3">
      <c r="A525" t="str">
        <f>IncomeTax!D33</f>
        <v>الموجودات الضريبية المؤجلة</v>
      </c>
      <c r="B525" t="s">
        <v>1398</v>
      </c>
      <c r="C525" t="s">
        <v>1410</v>
      </c>
    </row>
    <row r="526" spans="1:3">
      <c r="A526" t="str">
        <f>IncomeTax!D33</f>
        <v>الموجودات الضريبية المؤجلة</v>
      </c>
      <c r="B526" t="s">
        <v>1398</v>
      </c>
      <c r="C526" t="s">
        <v>1411</v>
      </c>
    </row>
    <row r="527" spans="1:3">
      <c r="A527" t="str">
        <f>IncomeTax!E33</f>
        <v>رصيد بداية الفترة</v>
      </c>
      <c r="B527" t="s">
        <v>1398</v>
      </c>
      <c r="C527" t="s">
        <v>1412</v>
      </c>
    </row>
    <row r="528" spans="1:3">
      <c r="A528" t="str">
        <f>IncomeTax!F33</f>
        <v>المبالغ المضافة خلال السنة</v>
      </c>
      <c r="B528" t="s">
        <v>1398</v>
      </c>
      <c r="C528" t="s">
        <v>1413</v>
      </c>
    </row>
    <row r="529" spans="1:3">
      <c r="A529" t="str">
        <f>IncomeTax!G33</f>
        <v>المبالغ المحررة خلال السنة</v>
      </c>
      <c r="B529" t="s">
        <v>1398</v>
      </c>
      <c r="C529" t="s">
        <v>1414</v>
      </c>
    </row>
    <row r="530" spans="1:3">
      <c r="A530" t="str">
        <f>IncomeTax!H33</f>
        <v>تعديلات خلال السنة وتعديلات فروق العملة</v>
      </c>
      <c r="B530" t="s">
        <v>1398</v>
      </c>
      <c r="C530" t="s">
        <v>1415</v>
      </c>
    </row>
    <row r="531" spans="1:3">
      <c r="A531" t="str">
        <f>IncomeTax!I33</f>
        <v>رصيد نهاية الفترة</v>
      </c>
      <c r="B531" t="s">
        <v>1398</v>
      </c>
      <c r="C531" t="s">
        <v>1416</v>
      </c>
    </row>
    <row r="532" spans="1:3">
      <c r="A532" t="str">
        <f>IncomeTax!J33</f>
        <v>الموجودات الضريبية المؤجلة</v>
      </c>
      <c r="B532" t="s">
        <v>1398</v>
      </c>
      <c r="C532" t="s">
        <v>1417</v>
      </c>
    </row>
    <row r="533" spans="1:3">
      <c r="A533" t="str">
        <f>IncomeTax!D65</f>
        <v>الموجودات الضريبية المؤجلة</v>
      </c>
      <c r="B533" t="s">
        <v>1398</v>
      </c>
      <c r="C533" t="s">
        <v>1418</v>
      </c>
    </row>
    <row r="534" spans="1:3">
      <c r="A534" t="str">
        <f>IncomeTax!E65</f>
        <v>رصيد بداية الفترة</v>
      </c>
      <c r="B534" t="s">
        <v>1398</v>
      </c>
      <c r="C534" t="s">
        <v>1419</v>
      </c>
    </row>
    <row r="535" spans="1:3">
      <c r="A535" t="str">
        <f>IncomeTax!F65</f>
        <v>المبالغ المضافة خلال السنة</v>
      </c>
      <c r="B535" t="s">
        <v>1398</v>
      </c>
      <c r="C535" t="s">
        <v>1420</v>
      </c>
    </row>
    <row r="536" spans="1:3">
      <c r="A536" t="str">
        <f>IncomeTax!G65</f>
        <v>المبالغ المحررة خلال السنة</v>
      </c>
      <c r="B536" t="s">
        <v>1398</v>
      </c>
      <c r="C536" t="s">
        <v>1421</v>
      </c>
    </row>
    <row r="537" spans="1:3">
      <c r="A537" t="str">
        <f>IncomeTax!H65</f>
        <v>تعديلات خلال السنة وتعديلات فروق العملة</v>
      </c>
      <c r="B537" t="s">
        <v>1398</v>
      </c>
      <c r="C537" t="s">
        <v>1422</v>
      </c>
    </row>
    <row r="538" spans="1:3">
      <c r="A538" t="str">
        <f>IncomeTax!I65</f>
        <v>رصيد نهاية الفترة</v>
      </c>
      <c r="B538" t="s">
        <v>1398</v>
      </c>
      <c r="C538" t="s">
        <v>1423</v>
      </c>
    </row>
    <row r="539" spans="1:3">
      <c r="A539" t="str">
        <f>IncomeTax!J65</f>
        <v>الموجودات الضريبية المؤجلة</v>
      </c>
      <c r="B539" t="s">
        <v>1398</v>
      </c>
      <c r="C539" t="s">
        <v>1424</v>
      </c>
    </row>
    <row r="540" spans="1:3">
      <c r="A540" t="str">
        <f>IncomeTax!D71</f>
        <v>المجموع</v>
      </c>
      <c r="B540" t="s">
        <v>1398</v>
      </c>
      <c r="C540" t="s">
        <v>1425</v>
      </c>
    </row>
    <row r="541" spans="1:3">
      <c r="A541" t="str">
        <f>IncomeTax!D96</f>
        <v>تفاصيل الحركة على المطلوبات الضريبية المؤجلة هي كما يلي:</v>
      </c>
      <c r="B541" t="s">
        <v>1398</v>
      </c>
      <c r="C541" t="s">
        <v>1426</v>
      </c>
    </row>
    <row r="542" spans="1:3">
      <c r="A542" t="str">
        <f>IncomeTax!D97</f>
        <v>تفاصيل</v>
      </c>
      <c r="B542" t="s">
        <v>1398</v>
      </c>
      <c r="C542" t="s">
        <v>1427</v>
      </c>
    </row>
    <row r="543" spans="1:3">
      <c r="A543" t="str">
        <f>IncomeTax!E97</f>
        <v>قيمة</v>
      </c>
      <c r="B543" t="s">
        <v>1398</v>
      </c>
      <c r="C543" t="s">
        <v>1428</v>
      </c>
    </row>
    <row r="544" spans="1:3">
      <c r="A544" t="str">
        <f>IncomeTax!D103</f>
        <v>الحركة على حساب المطلوبات  الضريبية المؤجلة</v>
      </c>
      <c r="B544" t="s">
        <v>1398</v>
      </c>
      <c r="C544" t="s">
        <v>1429</v>
      </c>
    </row>
    <row r="545" spans="1:3">
      <c r="A545" t="str">
        <f>IncomeTax!D104</f>
        <v>رصيد بداية الفترة</v>
      </c>
      <c r="B545" t="s">
        <v>1398</v>
      </c>
      <c r="C545" t="s">
        <v>1430</v>
      </c>
    </row>
    <row r="546" spans="1:3">
      <c r="A546" t="str">
        <f>IncomeTax!D105</f>
        <v>المبالغ المضافة خلال السنة</v>
      </c>
      <c r="B546" t="s">
        <v>1398</v>
      </c>
      <c r="C546" t="s">
        <v>1431</v>
      </c>
    </row>
    <row r="547" spans="1:3">
      <c r="A547" t="str">
        <f>IncomeTax!D106</f>
        <v>المبالغ المحررة خلال السنة</v>
      </c>
      <c r="B547" t="s">
        <v>1398</v>
      </c>
      <c r="C547" t="s">
        <v>1432</v>
      </c>
    </row>
    <row r="548" spans="1:3">
      <c r="A548" t="str">
        <f>IncomeTax!D107</f>
        <v>تعديلات خلال السنة وتعديلات فروق العملة</v>
      </c>
      <c r="B548" t="s">
        <v>1398</v>
      </c>
      <c r="C548" t="s">
        <v>1433</v>
      </c>
    </row>
    <row r="549" spans="1:3">
      <c r="A549" t="str">
        <f>IncomeTax!D108</f>
        <v>مجموع الزيادة ( النقص) خلال السنة</v>
      </c>
      <c r="B549" t="s">
        <v>1398</v>
      </c>
      <c r="C549" t="s">
        <v>1434</v>
      </c>
    </row>
    <row r="550" spans="1:3">
      <c r="A550" t="str">
        <f>IncomeTax!D109</f>
        <v>رصيد نهاية الفترة</v>
      </c>
      <c r="B550" t="s">
        <v>1398</v>
      </c>
      <c r="C550" t="s">
        <v>1435</v>
      </c>
    </row>
    <row r="551" spans="1:3">
      <c r="A551" t="str">
        <f>IncomeTax!D119</f>
        <v>البنود المنسوبة إلى المطلوبات الضريبية المؤجلة هي كما يلي:</v>
      </c>
      <c r="B551" t="s">
        <v>1398</v>
      </c>
      <c r="C551" t="s">
        <v>1436</v>
      </c>
    </row>
    <row r="552" spans="1:3">
      <c r="A552" t="str">
        <f>IncomeTax!D120</f>
        <v>مطلوبات ضريبية مؤجلة</v>
      </c>
      <c r="B552" t="s">
        <v>1398</v>
      </c>
      <c r="C552" t="s">
        <v>1437</v>
      </c>
    </row>
    <row r="553" spans="1:3">
      <c r="A553" t="str">
        <f>IncomeTax!D120</f>
        <v>مطلوبات ضريبية مؤجلة</v>
      </c>
      <c r="B553" t="s">
        <v>1398</v>
      </c>
      <c r="C553" t="s">
        <v>1438</v>
      </c>
    </row>
    <row r="554" spans="1:3">
      <c r="A554" t="str">
        <f>IncomeTax!E120</f>
        <v>رصيد بداية الفترة</v>
      </c>
      <c r="B554" t="s">
        <v>1398</v>
      </c>
      <c r="C554" t="s">
        <v>1439</v>
      </c>
    </row>
    <row r="555" spans="1:3">
      <c r="A555" t="str">
        <f>IncomeTax!F120</f>
        <v>المبالغ المضافة خلال السنة</v>
      </c>
      <c r="B555" t="s">
        <v>1398</v>
      </c>
      <c r="C555" t="s">
        <v>1440</v>
      </c>
    </row>
    <row r="556" spans="1:3">
      <c r="A556" t="str">
        <f>IncomeTax!G120</f>
        <v>المبالغ المحررة خلال السنة</v>
      </c>
      <c r="B556" t="s">
        <v>1398</v>
      </c>
      <c r="C556" t="s">
        <v>1441</v>
      </c>
    </row>
    <row r="557" spans="1:3">
      <c r="A557" t="str">
        <f>IncomeTax!H120</f>
        <v>تعديلات خلال السنة وتعديلات فروق  العملة</v>
      </c>
      <c r="B557" t="s">
        <v>1398</v>
      </c>
      <c r="C557" t="s">
        <v>1442</v>
      </c>
    </row>
    <row r="558" spans="1:3">
      <c r="A558" t="str">
        <f>IncomeTax!I120</f>
        <v>رصيد نهاية الفترة</v>
      </c>
      <c r="B558" t="s">
        <v>1398</v>
      </c>
      <c r="C558" t="s">
        <v>1443</v>
      </c>
    </row>
    <row r="559" spans="1:3">
      <c r="A559" t="str">
        <f>IncomeTax!J120</f>
        <v>مطلوبات ضريبية مؤجلة</v>
      </c>
      <c r="B559" t="s">
        <v>1398</v>
      </c>
      <c r="C559" t="s">
        <v>1444</v>
      </c>
    </row>
    <row r="560" spans="1:3">
      <c r="A560" t="str">
        <f>IncomeTax!D152</f>
        <v>مطلوبات ضريبية مؤجلة</v>
      </c>
      <c r="B560" t="s">
        <v>1398</v>
      </c>
      <c r="C560" t="s">
        <v>1445</v>
      </c>
    </row>
    <row r="561" spans="1:3">
      <c r="A561" t="str">
        <f>IncomeTax!E152</f>
        <v>رصيد بداية الفترة</v>
      </c>
      <c r="B561" t="s">
        <v>1398</v>
      </c>
      <c r="C561" t="s">
        <v>1446</v>
      </c>
    </row>
    <row r="562" spans="1:3">
      <c r="A562" t="str">
        <f>IncomeTax!F152</f>
        <v>المبالغ المضافة خلال السنة</v>
      </c>
      <c r="B562" t="s">
        <v>1398</v>
      </c>
      <c r="C562" t="s">
        <v>1447</v>
      </c>
    </row>
    <row r="563" spans="1:3">
      <c r="A563" t="str">
        <f>IncomeTax!G152</f>
        <v>المبالغ المحررة خلال السنة</v>
      </c>
      <c r="B563" t="s">
        <v>1398</v>
      </c>
      <c r="C563" t="s">
        <v>1448</v>
      </c>
    </row>
    <row r="564" spans="1:3">
      <c r="A564" t="str">
        <f>IncomeTax!H152</f>
        <v>تعديلات خلال السنة وتعديلات فروق  العملة</v>
      </c>
      <c r="B564" t="s">
        <v>1398</v>
      </c>
      <c r="C564" t="s">
        <v>1449</v>
      </c>
    </row>
    <row r="565" spans="1:3">
      <c r="A565" t="str">
        <f>IncomeTax!I152</f>
        <v>رصيد نهاية الفترة</v>
      </c>
      <c r="B565" t="s">
        <v>1398</v>
      </c>
      <c r="C565" t="s">
        <v>1450</v>
      </c>
    </row>
    <row r="566" spans="1:3">
      <c r="A566" t="str">
        <f>IncomeTax!J152</f>
        <v>مطلوبات ضريبية مؤجلة</v>
      </c>
      <c r="B566" t="s">
        <v>1398</v>
      </c>
      <c r="C566" t="s">
        <v>1451</v>
      </c>
    </row>
    <row r="567" spans="1:3">
      <c r="A567" t="str">
        <f>IncomeTax!D158</f>
        <v>المجموع</v>
      </c>
      <c r="B567" t="s">
        <v>1398</v>
      </c>
      <c r="C567" t="s">
        <v>1452</v>
      </c>
    </row>
    <row r="568" spans="1:3">
      <c r="A568" t="str">
        <f>IncomeTax!D183</f>
        <v>تفاصيل</v>
      </c>
      <c r="B568" t="s">
        <v>1398</v>
      </c>
      <c r="C568" t="s">
        <v>1453</v>
      </c>
    </row>
    <row r="569" spans="1:3">
      <c r="A569" t="str">
        <f>IncomeTax!E183</f>
        <v>قيمة</v>
      </c>
      <c r="B569" t="s">
        <v>1398</v>
      </c>
      <c r="C569" t="s">
        <v>1454</v>
      </c>
    </row>
    <row r="570" spans="1:3">
      <c r="A570" t="str">
        <f>IncomeTax!D189</f>
        <v>مخصص ضريبة الدخل</v>
      </c>
      <c r="B570" t="s">
        <v>1398</v>
      </c>
      <c r="C570" t="s">
        <v>1455</v>
      </c>
    </row>
    <row r="571" spans="1:3">
      <c r="A571" t="str">
        <f>IncomeTax!D190</f>
        <v>رصيد بداية الفترة</v>
      </c>
      <c r="B571" t="s">
        <v>1398</v>
      </c>
      <c r="C571" t="s">
        <v>1456</v>
      </c>
    </row>
    <row r="572" spans="1:3">
      <c r="A572" t="str">
        <f>IncomeTax!D191</f>
        <v xml:space="preserve"> ضريبة الدخل مدفوعة</v>
      </c>
      <c r="B572" t="s">
        <v>1398</v>
      </c>
      <c r="C572" t="s">
        <v>1457</v>
      </c>
    </row>
    <row r="573" spans="1:3">
      <c r="A573" t="str">
        <f>IncomeTax!D192</f>
        <v xml:space="preserve"> ضريبة الدخل  مستحقة </v>
      </c>
      <c r="B573" t="s">
        <v>1398</v>
      </c>
      <c r="C573" t="s">
        <v>1458</v>
      </c>
    </row>
    <row r="574" spans="1:3">
      <c r="A574" t="str">
        <f>IncomeTax!D193</f>
        <v>رصيد نهاية الفترة</v>
      </c>
      <c r="B574" t="s">
        <v>1398</v>
      </c>
      <c r="C574" t="s">
        <v>1459</v>
      </c>
    </row>
    <row r="575" spans="1:3">
      <c r="A575" t="str">
        <f>IncomeTax!D203</f>
        <v>تفاصيل</v>
      </c>
      <c r="B575" t="s">
        <v>1398</v>
      </c>
      <c r="C575" t="s">
        <v>1460</v>
      </c>
    </row>
    <row r="576" spans="1:3">
      <c r="A576" t="str">
        <f>IncomeTax!E203</f>
        <v>قيمة</v>
      </c>
      <c r="B576" t="s">
        <v>1398</v>
      </c>
      <c r="C576" t="s">
        <v>1461</v>
      </c>
    </row>
    <row r="577" spans="1:3">
      <c r="A577" t="str">
        <f>IncomeTax!D209</f>
        <v>ضريبة الدخل</v>
      </c>
      <c r="B577" t="s">
        <v>1398</v>
      </c>
      <c r="C577" t="s">
        <v>1462</v>
      </c>
    </row>
    <row r="578" spans="1:3">
      <c r="A578" t="str">
        <f>IncomeTax!D210</f>
        <v>قيمة ضريبة الدخل للسنة الحالية</v>
      </c>
      <c r="B578" t="s">
        <v>1398</v>
      </c>
      <c r="C578" t="s">
        <v>1463</v>
      </c>
    </row>
    <row r="579" spans="1:3">
      <c r="A579" t="str">
        <f>IncomeTax!D211</f>
        <v>ضريبة الدخل سنوات سابقة</v>
      </c>
      <c r="B579" t="s">
        <v>1398</v>
      </c>
      <c r="C579" t="s">
        <v>1464</v>
      </c>
    </row>
    <row r="580" spans="1:3">
      <c r="A580" t="str">
        <f>IncomeTax!D212</f>
        <v xml:space="preserve"> موجودات ضريبية مؤجلة للسنة الحالية</v>
      </c>
      <c r="B580" t="s">
        <v>1398</v>
      </c>
      <c r="C580" t="s">
        <v>1465</v>
      </c>
    </row>
    <row r="581" spans="1:3">
      <c r="A581" t="str">
        <f>IncomeTax!D213</f>
        <v>اطفاء الموجودات الضريبية المؤجلة</v>
      </c>
      <c r="B581" t="s">
        <v>1398</v>
      </c>
      <c r="C581" t="s">
        <v>1466</v>
      </c>
    </row>
    <row r="582" spans="1:3">
      <c r="A582" t="str">
        <f>IncomeTax!D214</f>
        <v xml:space="preserve">مجموع مصروف (ايراد ) ضريبة الدخل  </v>
      </c>
      <c r="B582" t="s">
        <v>1398</v>
      </c>
      <c r="C582" t="s">
        <v>1467</v>
      </c>
    </row>
    <row r="583" spans="1:3">
      <c r="A583" t="str">
        <f>IncomeTax!D224</f>
        <v>تفاصيل</v>
      </c>
      <c r="B583" t="s">
        <v>1398</v>
      </c>
      <c r="C583" t="s">
        <v>1468</v>
      </c>
    </row>
    <row r="584" spans="1:3">
      <c r="A584" t="str">
        <f>IncomeTax!E224</f>
        <v>العربية</v>
      </c>
      <c r="B584" t="s">
        <v>1398</v>
      </c>
      <c r="C584" t="s">
        <v>1469</v>
      </c>
    </row>
    <row r="585" spans="1:3">
      <c r="A585" t="str">
        <f>IncomeTax!F224</f>
        <v>الانجليزية</v>
      </c>
      <c r="B585" t="s">
        <v>1398</v>
      </c>
      <c r="C585" t="s">
        <v>1470</v>
      </c>
    </row>
    <row r="586" spans="1:3">
      <c r="A586" t="str">
        <f>IncomeTax!D230</f>
        <v>الافصاح عن ملخص تسوية الربح المحاسبي مع الربح الضريبي</v>
      </c>
      <c r="B586" t="s">
        <v>1398</v>
      </c>
      <c r="C586" t="s">
        <v>1471</v>
      </c>
    </row>
    <row r="587" spans="1:3">
      <c r="A587" t="str">
        <f>IncomeTax!D231</f>
        <v>الإفصاح عن الوضع الضريبي</v>
      </c>
      <c r="B587" t="s">
        <v>1398</v>
      </c>
      <c r="C587" t="s">
        <v>1472</v>
      </c>
    </row>
    <row r="588" spans="1:3">
      <c r="A588" t="str">
        <f>NotesPaidinCapital!D9</f>
        <v>تفاصيل</v>
      </c>
      <c r="B588" t="s">
        <v>1473</v>
      </c>
      <c r="C588" t="s">
        <v>1474</v>
      </c>
    </row>
    <row r="589" spans="1:3">
      <c r="A589" t="str">
        <f>NotesPaidinCapital!E9</f>
        <v xml:space="preserve">أسهم عادية </v>
      </c>
      <c r="B589" t="s">
        <v>1473</v>
      </c>
      <c r="C589" t="s">
        <v>1475</v>
      </c>
    </row>
    <row r="590" spans="1:3">
      <c r="A590" t="str">
        <f>NotesPaidinCapital!F9</f>
        <v>اسهم ممتازة</v>
      </c>
      <c r="B590" t="s">
        <v>1473</v>
      </c>
      <c r="C590" t="s">
        <v>1476</v>
      </c>
    </row>
    <row r="591" spans="1:3">
      <c r="A591" t="str">
        <f>NotesPaidinCapital!G9</f>
        <v xml:space="preserve"> أسهم رأس المال</v>
      </c>
      <c r="B591" t="s">
        <v>1473</v>
      </c>
      <c r="C591" t="s">
        <v>1477</v>
      </c>
    </row>
    <row r="592" spans="1:3">
      <c r="A592" t="str">
        <f>NotesPaidinCapital!D15</f>
        <v>الإفصاح عن أصناف أسهم رأس المال</v>
      </c>
      <c r="B592" t="s">
        <v>1473</v>
      </c>
      <c r="C592" t="s">
        <v>1478</v>
      </c>
    </row>
    <row r="593" spans="1:3">
      <c r="A593" t="str">
        <f>NotesPaidinCapital!D16</f>
        <v>عدد الأسهم المصرح بها</v>
      </c>
      <c r="B593" t="s">
        <v>1473</v>
      </c>
      <c r="C593" t="s">
        <v>1479</v>
      </c>
    </row>
    <row r="594" spans="1:3">
      <c r="A594" t="str">
        <f>NotesPaidinCapital!D17</f>
        <v>عدد الأسهم الصادرة</v>
      </c>
      <c r="B594" t="s">
        <v>1473</v>
      </c>
      <c r="C594" t="s">
        <v>1480</v>
      </c>
    </row>
    <row r="595" spans="1:3">
      <c r="A595" t="str">
        <f>NotesPaidinCapital!D18</f>
        <v>عدد الأسهم الصادرة المدفوعة بالكامل</v>
      </c>
      <c r="B595" t="s">
        <v>1473</v>
      </c>
      <c r="C595" t="s">
        <v>1481</v>
      </c>
    </row>
    <row r="596" spans="1:3">
      <c r="A596" t="str">
        <f>NotesPaidinCapital!D19</f>
        <v>عدد الأسهم الصادرة غير المدفوعة بالكامل</v>
      </c>
      <c r="B596" t="s">
        <v>1473</v>
      </c>
      <c r="C596" t="s">
        <v>1482</v>
      </c>
    </row>
    <row r="597" spans="1:3">
      <c r="A597" t="str">
        <f>NotesPaidinCapital!D20</f>
        <v>عدد الأسهم المصدرة</v>
      </c>
      <c r="B597" t="s">
        <v>1473</v>
      </c>
      <c r="C597" t="s">
        <v>1483</v>
      </c>
    </row>
    <row r="598" spans="1:3">
      <c r="A598" t="str">
        <f>NotesPaidinCapital!D21</f>
        <v>القيمة الاسمية لكل سهم</v>
      </c>
      <c r="B598" t="s">
        <v>1473</v>
      </c>
      <c r="C598" t="s">
        <v>1484</v>
      </c>
    </row>
    <row r="599" spans="1:3">
      <c r="A599" s="18" t="str">
        <f>NotesPaidinCapital!D22</f>
        <v>توضيح حقيقة أن الأسهم ليس لها قيمة اسمية</v>
      </c>
      <c r="B599" t="s">
        <v>1473</v>
      </c>
      <c r="C599" t="s">
        <v>1485</v>
      </c>
    </row>
    <row r="600" spans="1:3">
      <c r="A600" t="str">
        <f>NotesPaidinCapital!D23</f>
        <v>مطابقة عدد الأسهم المتداولة</v>
      </c>
      <c r="B600" t="s">
        <v>1473</v>
      </c>
      <c r="C600" t="s">
        <v>1486</v>
      </c>
    </row>
    <row r="601" spans="1:3">
      <c r="A601" t="str">
        <f>NotesPaidinCapital!D24</f>
        <v>عدد الأسهم المتداولة في بداية الفترة</v>
      </c>
      <c r="B601" t="s">
        <v>1473</v>
      </c>
      <c r="C601" t="s">
        <v>1487</v>
      </c>
    </row>
    <row r="602" spans="1:3">
      <c r="A602" t="str">
        <f>NotesPaidinCapital!D25</f>
        <v>التغيرات في عدد الأسهم المتداولة</v>
      </c>
      <c r="B602" t="s">
        <v>1473</v>
      </c>
      <c r="C602" t="s">
        <v>1488</v>
      </c>
    </row>
    <row r="603" spans="1:3">
      <c r="A603" t="str">
        <f>NotesPaidinCapital!D26</f>
        <v>إجمالي الارتفاع (الانخفاض) في عدد الأسهم المتداولة</v>
      </c>
      <c r="B603" t="s">
        <v>1473</v>
      </c>
      <c r="C603" t="s">
        <v>1489</v>
      </c>
    </row>
    <row r="604" spans="1:3">
      <c r="A604" t="str">
        <f>NotesPaidinCapital!D27</f>
        <v>عدد الأسهم المتداولة في نهاية الفترة</v>
      </c>
      <c r="B604" t="s">
        <v>1473</v>
      </c>
      <c r="C604" t="s">
        <v>1490</v>
      </c>
    </row>
    <row r="605" spans="1:3">
      <c r="A605" s="18" t="str">
        <f>NotesPaidinCapital!D28</f>
        <v xml:space="preserve">الحقوق والأولويات والقيود المرتبطة بفئة راس مال </v>
      </c>
      <c r="B605" t="s">
        <v>1473</v>
      </c>
      <c r="C605" t="s">
        <v>1491</v>
      </c>
    </row>
    <row r="606" spans="1:3">
      <c r="A606" t="str">
        <f>NotesPaidinCapital!D29</f>
        <v>عدد الأسهم في الشركة التي تملكها الشركة  أو اي شركة من شركاتها التابعة أو الحليفة</v>
      </c>
      <c r="B606" t="s">
        <v>1473</v>
      </c>
      <c r="C606" t="s">
        <v>1492</v>
      </c>
    </row>
    <row r="607" spans="1:3">
      <c r="A607" t="str">
        <f>NotesPaidinCapital!D30</f>
        <v>عدد الأسهم المحجوزة للإصدار بموجب خيارات وعقود لبيع الأسهم</v>
      </c>
      <c r="B607" t="s">
        <v>1473</v>
      </c>
      <c r="C607" t="s">
        <v>1493</v>
      </c>
    </row>
    <row r="608" spans="1:3">
      <c r="A608" s="18" t="str">
        <f>NotesPaidinCapital!D31</f>
        <v>وصف بنود الأسهم المحتفظ بها للإصدار بموجب الخيارات وعقود بيع الأسهم</v>
      </c>
      <c r="B608" t="s">
        <v>1473</v>
      </c>
      <c r="C608" t="s">
        <v>1494</v>
      </c>
    </row>
  </sheetData>
  <sheetProtection algorithmName="SHA-512" hashValue="FRbSb4m2nWqyMtQ9XBnbwHSbLk1BTTv4iK4DMIJYfj0jqfdtMRJEsbeVwGJgI4ZKQuG3c28rFyF9KQyDl1UoPQ==" saltValue="yRlH/qFrwllogrZdasruzw=="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3107F459-1EA4-4AF9-A98F-8DF219BA2D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5</vt:i4>
      </vt:variant>
    </vt:vector>
  </HeadingPairs>
  <TitlesOfParts>
    <vt:vector size="23" baseType="lpstr">
      <vt:lpstr>Introduction</vt:lpstr>
      <vt:lpstr>Content Page</vt:lpstr>
      <vt:lpstr>FilingInformation</vt:lpstr>
      <vt:lpstr>DisclosuresAuditorsReport</vt:lpstr>
      <vt:lpstr>StatementOfFinancialPosition</vt:lpstr>
      <vt:lpstr>IncomeStateByFuncExpense</vt:lpstr>
      <vt:lpstr>SOCI-PresentedNetOfTax</vt:lpstr>
      <vt:lpstr>SOC-FlowsIndirectMethod</vt:lpstr>
      <vt:lpstr>SOCE</vt:lpstr>
      <vt:lpstr>SubclassificationAssets</vt:lpstr>
      <vt:lpstr>SubclassificationsLiabAndEquit</vt:lpstr>
      <vt:lpstr>AnalysisOfIncomeExpenseFunc</vt:lpstr>
      <vt:lpstr>NotesListOfNotes</vt:lpstr>
      <vt:lpstr>NotesPPE</vt:lpstr>
      <vt:lpstr>FinancialAssets</vt:lpstr>
      <vt:lpstr>NotesIntanAsset</vt:lpstr>
      <vt:lpstr>IncomeTax</vt:lpstr>
      <vt:lpstr>NotesPaidinCapital</vt:lpstr>
      <vt:lpstr>CountryList</vt:lpstr>
      <vt:lpstr>CurrencyList</vt:lpstr>
      <vt:lpstr>DisclosuresAuditorsReport!fn_1</vt:lpstr>
      <vt:lpstr>DisclosuresAuditorsReport!fn_2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2021-10-28T09:13:14Z</cp:lastPrinted>
  <dcterms:created xsi:type="dcterms:W3CDTF">2012-04-27T10:07:35Z</dcterms:created>
  <dcterms:modified xsi:type="dcterms:W3CDTF">2021-10-28T13:17:54Z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