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hmoud.qandeel\Desktop\افصاحات\اولي 31-12-2025\"/>
    </mc:Choice>
  </mc:AlternateContent>
  <workbookProtection workbookAlgorithmName="SHA-512" workbookHashValue="whz41gRBDJ2eqpsNjD7X8yDMuu9Tf7t5aVQyIBGoLyhxFg//WsOrG2xGc39WV6PPstRs8w3a8e9n1KXuZD/5Ng==" workbookSaltValue="Wn1FORzBnKa4jQzWFBLYJg==" workbookSpinCount="100000" lockStructure="1"/>
  <bookViews>
    <workbookView xWindow="0" yWindow="0" windowWidth="14445" windowHeight="7245" firstSheet="1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_xlnm.Print_Area" localSheetId="2">FilingInformation!$D$15:$E$39</definedName>
    <definedName name="_xlnm.Print_Area" localSheetId="3">MainInformation!$D$9:$F$29</definedName>
    <definedName name="_xlnm.Print_Area" localSheetId="4">PreliminaryResults!$D$5:$F$34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  <author>Mahmoud Abu Qandeel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1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<sst xmlns="http://schemas.openxmlformats.org/spreadsheetml/2006/main" count="814" uniqueCount="670">
  <si>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</si>
  <si>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</si>
  <si>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</si>
  <si>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</si>
  <si>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</si>
  <si>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</si>
  <si>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</si>
  <si>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</si>
  <si>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</si>
  <si>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</si>
  <si>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</si>
  <si>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</si>
  <si>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</si>
  <si>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</si>
  <si>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</si>
  <si>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</si>
  <si>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</si>
  <si>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</si>
  <si>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</si>
  <si>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</si>
  <si>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</si>
  <si>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</si>
  <si>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</si>
  <si>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</si>
  <si>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</si>
  <si>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</si>
  <si>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</si>
  <si>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</si>
  <si>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</si>
  <si>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</si>
  <si>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</si>
  <si>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</si>
  <si>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</si>
  <si>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</si>
  <si>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</si>
  <si>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</si>
  <si>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</si>
  <si>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</si>
  <si>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</si>
  <si>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</si>
  <si>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</si>
  <si>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</si>
  <si>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</si>
  <si>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</si>
  <si>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</si>
  <si>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</si>
  <si>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</si>
  <si>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</si>
  <si>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</si>
  <si>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</si>
  <si>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</si>
  <si>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</si>
  <si>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</si>
  <si>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</si>
  <si>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</si>
  <si>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</si>
  <si>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</si>
  <si>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</si>
  <si>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</si>
  <si>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</si>
  <si>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</si>
  <si>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</si>
  <si>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</si>
  <si>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</si>
  <si>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</si>
  <si>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</si>
  <si>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</si>
  <si>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</si>
  <si>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</si>
  <si>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</si>
  <si>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</si>
  <si>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</si>
  <si>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</si>
  <si>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</si>
  <si>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</si>
  <si>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</si>
  <si>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</si>
  <si>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</si>
  <si>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</si>
  <si>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</si>
  <si>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</si>
  <si>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</si>
  <si>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</si>
  <si>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</si>
  <si>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</si>
  <si>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</si>
  <si>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</si>
  <si>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</si>
  <si>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</si>
  <si>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</si>
  <si>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</si>
  <si>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</si>
  <si>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</si>
  <si>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</si>
  <si>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</si>
  <si>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</si>
  <si>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</si>
  <si>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</si>
  <si>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</si>
  <si>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</si>
  <si>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</si>
  <si>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</si>
  <si>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</si>
  <si>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</si>
  <si>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</si>
  <si>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</si>
  <si>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</si>
  <si>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</si>
  <si>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</si>
  <si>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</si>
  <si>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</si>
  <si>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</si>
  <si>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</si>
  <si>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</si>
  <si>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</si>
  <si>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</si>
  <si>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</si>
  <si>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</si>
  <si>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</si>
  <si>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</si>
  <si>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</si>
  <si>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</si>
  <si>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</si>
  <si>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</si>
  <si>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</si>
  <si>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</si>
  <si>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</si>
  <si>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</si>
  <si>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</si>
  <si>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</si>
  <si>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</si>
  <si>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</si>
  <si>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</si>
  <si>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</si>
  <si>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</si>
  <si>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</si>
  <si>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</si>
  <si>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</si>
  <si>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</si>
  <si>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</si>
  <si>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</si>
  <si>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</si>
  <si>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</si>
  <si>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</si>
  <si>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</si>
  <si>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</si>
  <si>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</si>
  <si>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</si>
  <si>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</si>
  <si>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</si>
  <si>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</si>
  <si>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</si>
  <si>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</si>
  <si>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</si>
  <si>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</si>
  <si>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</si>
  <si>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</si>
  <si>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</si>
  <si>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</si>
  <si>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</si>
  <si>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</si>
  <si>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</si>
  <si>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</si>
  <si>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</si>
  <si>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</si>
  <si>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</si>
  <si>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</si>
  <si>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</si>
  <si>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</si>
  <si>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</si>
  <si>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</si>
  <si>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</si>
  <si>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</si>
  <si>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</si>
  <si>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</si>
  <si>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</si>
  <si>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</si>
  <si>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</si>
  <si>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</si>
  <si>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</si>
  <si>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</si>
  <si>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</si>
  <si>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</si>
  <si>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</si>
  <si>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</si>
  <si>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</si>
  <si>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</si>
  <si>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</si>
  <si>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</si>
  <si>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</si>
  <si>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</si>
  <si>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</si>
  <si>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</si>
  <si>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</si>
  <si>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</si>
  <si>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</si>
  <si>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</si>
  <si>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</si>
  <si>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</si>
  <si>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</si>
  <si>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</si>
  <si>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</si>
  <si>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</si>
  <si>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</si>
  <si>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</si>
  <si>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</si>
  <si>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</si>
  <si>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</si>
  <si>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</si>
  <si>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</si>
  <si>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</si>
  <si>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</si>
  <si>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</si>
  <si>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</si>
  <si>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</si>
  <si>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</si>
  <si>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</si>
  <si>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</si>
  <si>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</si>
  <si>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</si>
  <si>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</si>
  <si>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</si>
  <si>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</si>
  <si>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</si>
  <si>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</si>
  <si>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</si>
  <si>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</si>
  <si>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</si>
  <si>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</si>
  <si>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</si>
  <si>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</si>
  <si>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</si>
  <si>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</si>
  <si>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</si>
  <si>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</si>
  <si>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</si>
  <si>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</si>
  <si>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</si>
  <si>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</si>
  <si>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</si>
  <si>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</si>
  <si>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</si>
  <si>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</si>
  <si>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</si>
  <si>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</si>
  <si>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</si>
  <si>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</si>
  <si>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</si>
  <si>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</si>
  <si>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</si>
  <si>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</si>
  <si>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</si>
  <si>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</si>
  <si>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</si>
  <si>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</si>
  <si>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</si>
  <si>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</si>
  <si>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</si>
  <si>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</si>
  <si>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</si>
  <si>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</si>
  <si>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</si>
  <si>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</si>
  <si>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</si>
  <si>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</si>
  <si>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</si>
  <si>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</si>
  <si>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</si>
  <si>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</si>
  <si>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</si>
  <si>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</si>
  <si>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</si>
  <si>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</si>
  <si>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</si>
  <si>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</si>
  <si>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</si>
  <si>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</si>
  <si>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</si>
  <si>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</si>
  <si>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</si>
  <si>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</si>
  <si>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</si>
  <si>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</si>
  <si>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</si>
  <si>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</si>
  <si>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</si>
  <si>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</si>
  <si>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</si>
  <si>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</si>
  <si>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</si>
  <si>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</si>
  <si>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</si>
  <si>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</si>
  <si>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</si>
  <si>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</si>
  <si>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</si>
  <si>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</si>
  <si>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</si>
  <si>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</si>
  <si>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</si>
  <si>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</si>
  <si>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</si>
  <si>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</si>
  <si>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</si>
  <si>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</si>
  <si>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</si>
  <si>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</si>
  <si>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</si>
  <si>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</si>
  <si>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</si>
  <si>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</si>
  <si>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</si>
  <si>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</si>
  <si>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</si>
  <si>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</si>
  <si>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</si>
  <si>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</si>
  <si>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</si>
  <si>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</si>
  <si>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</si>
  <si>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</si>
  <si>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</si>
  <si>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</si>
  <si>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</si>
  <si>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</si>
  <si>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</si>
  <si>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</si>
  <si>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</si>
  <si>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</si>
  <si>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</si>
  <si>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</si>
  <si>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</si>
  <si>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</si>
  <si>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</si>
  <si>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</si>
  <si>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</si>
  <si>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</si>
  <si>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</si>
  <si>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</si>
  <si>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</si>
  <si>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</si>
  <si>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</si>
  <si>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</si>
  <si>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</si>
  <si>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</si>
  <si>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</si>
  <si>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</si>
  <si>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</si>
  <si>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</si>
  <si>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</si>
  <si>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</si>
  <si>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</si>
  <si>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</si>
  <si>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</si>
  <si>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</si>
  <si>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</si>
  <si>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</si>
  <si>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</si>
  <si>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</si>
  <si>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</si>
  <si>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</si>
  <si>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</si>
  <si>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</si>
  <si>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</si>
  <si>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</si>
  <si>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</si>
  <si>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</si>
  <si>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</si>
  <si>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</si>
  <si>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</si>
  <si>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</si>
  <si>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</si>
  <si>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</si>
  <si>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</si>
  <si>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</si>
  <si>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</si>
  <si>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</si>
  <si>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</si>
  <si>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</si>
  <si>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</si>
  <si>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</si>
  <si>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</si>
  <si>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</si>
  <si>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</si>
  <si>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</si>
  <si>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</si>
  <si>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</si>
  <si>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</si>
  <si>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</si>
  <si>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</si>
  <si>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</si>
  <si>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</si>
  <si>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</si>
  <si>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</si>
  <si>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</si>
  <si>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</si>
  <si>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</si>
  <si>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</si>
  <si>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</si>
  <si>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</si>
  <si>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</si>
  <si>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</si>
  <si>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</si>
  <si>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</si>
  <si>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</si>
  <si>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</si>
  <si>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</si>
  <si>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</si>
  <si>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</si>
  <si>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</si>
  <si>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</si>
  <si>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</si>
  <si>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</si>
  <si>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</si>
  <si>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</si>
  <si>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</si>
  <si>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</si>
  <si>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</si>
  <si>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</si>
  <si>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</si>
  <si>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</si>
  <si>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</si>
  <si>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</si>
  <si>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</si>
  <si>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</si>
  <si>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</si>
  <si>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</si>
  <si>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</si>
  <si>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</si>
  <si>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</si>
  <si>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</si>
  <si>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</si>
  <si>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</si>
  <si>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</si>
  <si>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</si>
  <si>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</si>
  <si>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</si>
  <si>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</si>
  <si>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</si>
  <si>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</si>
  <si>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</si>
  <si>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</si>
  <si>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</si>
  <si>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</si>
  <si>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</si>
  <si>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</si>
  <si>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</si>
  <si>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</si>
  <si>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</si>
  <si>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</si>
  <si>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</si>
  <si>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</si>
  <si>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</si>
  <si>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</si>
  <si>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</si>
  <si>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</si>
  <si>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</si>
  <si>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</si>
  <si>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</si>
  <si>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</si>
  <si>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</si>
  <si>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</si>
  <si>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</si>
  <si>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</si>
  <si>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</si>
  <si>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</si>
  <si>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</si>
  <si>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</si>
  <si>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</si>
  <si>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</si>
  <si>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</si>
  <si>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</si>
  <si>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</si>
  <si>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</si>
  <si>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</si>
  <si>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</si>
  <si>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</si>
  <si>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</si>
  <si>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</si>
  <si>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</si>
  <si>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</si>
  <si>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</si>
  <si>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</si>
  <si>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</si>
  <si>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</si>
  <si>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</si>
  <si>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</si>
  <si>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</si>
  <si>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</si>
  <si>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</si>
  <si>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</si>
  <si>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</si>
  <si>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</si>
  <si>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</si>
  <si>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</si>
  <si>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</si>
  <si>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</si>
  <si>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</si>
  <si>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</si>
  <si>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</si>
  <si>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</si>
  <si>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</si>
  <si>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</si>
  <si>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</si>
  <si>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</si>
  <si>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</si>
  <si>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</si>
  <si>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</si>
  <si>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</si>
  <si>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</si>
  <si>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</si>
  <si>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</si>
  <si>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</si>
  <si>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</si>
  <si>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</si>
  <si>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</si>
  <si>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</si>
  <si>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</si>
  <si>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</si>
  <si>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</si>
  <si>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</si>
  <si>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</si>
  <si>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</si>
  <si>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</si>
  <si>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</si>
  <si>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</si>
  <si>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</si>
  <si>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</si>
  <si>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</si>
  <si>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</si>
  <si>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</si>
  <si>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</si>
  <si>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</si>
  <si>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</si>
  <si>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</si>
  <si>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</si>
  <si>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</si>
  <si>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10127</t>
  </si>
  <si>
    <t>ifrs-full_NameOfReportingEntityOrOtherMeansOfIdentification</t>
  </si>
  <si>
    <t>IRBID DISTRICT ELECTRICITY</t>
  </si>
  <si>
    <t>dei_TypeOfLegalEntity</t>
  </si>
  <si>
    <t>Public</t>
  </si>
  <si>
    <t>dei_TypeOfIndustry</t>
  </si>
  <si>
    <t>Services</t>
  </si>
  <si>
    <t>dei_TypeOfSubSector</t>
  </si>
  <si>
    <t>Utilities</t>
  </si>
  <si>
    <t>dei_TypeOfFiling</t>
  </si>
  <si>
    <t>dei_WhetherEntityPreparingFinancialStatementsForFirstTimeSinceEstablishment</t>
  </si>
  <si>
    <t>dei_CurrentPeriodStartDate</t>
  </si>
  <si>
    <t>01/01/2025</t>
  </si>
  <si>
    <t>ifrs-full_DateOfEndOfReportingPeriod2013</t>
  </si>
  <si>
    <t>31/12/2025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</si>
  <si>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</si>
  <si>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</si>
  <si>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</si>
  <si>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</si>
  <si>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</si>
  <si>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</si>
  <si>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</si>
  <si>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</si>
  <si>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</si>
  <si>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</si>
  <si>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</si>
  <si>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</si>
  <si>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</si>
  <si>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</si>
  <si>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</si>
  <si>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</si>
  <si>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</si>
  <si>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</si>
  <si>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</si>
  <si>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</si>
  <si>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</si>
  <si>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</si>
  <si>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</si>
  <si>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</si>
  <si>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</si>
  <si>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</si>
  <si>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</si>
  <si>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</si>
  <si>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</si>
  <si>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كهرباء محافظة اربد</t>
  </si>
  <si>
    <t>شركة مساهمة عامة</t>
  </si>
  <si>
    <t>قطاع خدمات</t>
  </si>
  <si>
    <t>المنافع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</si>
  <si>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</si>
  <si>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</si>
  <si>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</si>
  <si>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</si>
  <si>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value="1.0.10" /&gt;_x000D_
  &lt;add key="IsTriggered" value="false" /&gt;_x000D_
&lt;/ProjectConfig&gt;</t>
  </si>
  <si>
    <t>01/01/2024</t>
  </si>
  <si>
    <t>31/12/0001</t>
  </si>
  <si>
    <t>31/12/2024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</si>
  <si>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</si>
  <si>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</si>
  <si>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</si>
  <si>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</si>
  <si>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</si>
  <si>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</si>
  <si>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</si>
  <si>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</si>
  <si>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</si>
  <si>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</si>
  <si>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</si>
  <si>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</si>
  <si>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</si>
  <si>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</si>
  <si>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</si>
  <si>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</si>
  <si>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</si>
  <si>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</si>
  <si>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</si>
  <si>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</si>
  <si>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</si>
  <si>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</si>
  <si>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</si>
  <si>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</si>
  <si>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</si>
  <si>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</si>
  <si>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</si>
  <si>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</si>
  <si>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</si>
  <si>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</si>
  <si>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</si>
  <si>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</si>
  <si>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</si>
  <si>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</si>
  <si>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</si>
  <si>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</si>
  <si>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</si>
  <si>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</si>
  <si>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</si>
  <si>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</si>
  <si>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</si>
  <si>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</si>
  <si>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</si>
  <si>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</si>
  <si>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</si>
  <si>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</si>
  <si>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</si>
  <si>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</si>
  <si>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</si>
  <si>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</si>
  <si>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</si>
  <si>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</si>
  <si>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</si>
  <si>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</si>
  <si>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</si>
  <si>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</si>
  <si>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</si>
  <si>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</si>
  <si>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</si>
  <si>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</si>
  <si>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</si>
  <si>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</si>
  <si>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</si>
  <si>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31/12/1959</t>
  </si>
  <si>
    <t>Samir Ibrahim Mohammad Mbaidin</t>
  </si>
  <si>
    <t>معالي السيد سمير ابراهيم محمد المبيضين</t>
  </si>
  <si>
    <t>Bashar Yousef Ali Al-Tamimi</t>
  </si>
  <si>
    <t>عطوفة المهندس بشار يوسف علي التميمي</t>
  </si>
  <si>
    <t>ernest &amp; young</t>
  </si>
  <si>
    <t>ارنست ويونغ</t>
  </si>
  <si>
    <t>اربد ص.ب 46 رمز بريدي 21110 الاردن</t>
  </si>
  <si>
    <t>ideco@ideco.com.jo</t>
  </si>
  <si>
    <t>PreliminaryResults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</si>
  <si>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</si>
  <si>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style="text-align:right;margin-top:0pt;margin-bottom:0pt;"&gt;&lt;span style="font-family:'Verdana';font-size:10pt;"&gt;.&lt;/span&gt;&lt;/p&gt;_x000D_
&lt;/body&gt;_x000D_
&lt;/html&gt;</t>
  </si>
  <si>
    <t>[Text block added]</t>
  </si>
  <si>
    <t>fn_2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</si>
</sst>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41" name="HomeBtn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42" name="ToolboxBtn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43" name="HelpBtn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44" name="LegendBtn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9" name="HomeBtn" hidden="1">
              <a:extLst>
                <a:ext uri="{63B3BB69-23CF-44E3-9099-C40C66FF867C}">
                  <a14:compatExt spid="_x0000_s10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70" name="ToolboxBtn" hidden="1">
              <a:extLst>
                <a:ext uri="{63B3BB69-23CF-44E3-9099-C40C66FF867C}">
                  <a14:compatExt spid="_x0000_s10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71" name="HelpBtn" hidden="1">
              <a:extLst>
                <a:ext uri="{63B3BB69-23CF-44E3-9099-C40C66FF867C}">
                  <a14:compatExt spid="_x0000_s10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72" name="LegendBtn" hidden="1">
              <a:extLst>
                <a:ext uri="{63B3BB69-23CF-44E3-9099-C40C66FF867C}">
                  <a14:compatExt spid="_x0000_s10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07" name="HomeBtn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08" name="ToolboxBtn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09" name="HelpBtn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10" name="LegendBtn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fUppo6zD1aNFgZRw1NaKXbZ/kCxkcZ6hJwLE6RFkOcHDKmjHunT9apbiF83shtkGhNQQRGhB+mhxorLrAhgQFA==" saltValue="6niyPdbmhnhJLUnl1ySRGQ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RJyboVc8djQKmDFydsWgnUB3ducgXzc5MyNWajeoSpL64a/xQ+SSDV5KdzqDnSnOqeEjE7cgyMO9o34hSLeMyA==" saltValue="BkCcJ/fvjVMHFHaXjw/r/Q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DZ40"/>
  <sheetViews>
    <sheetView showGridLines="0" rightToLeft="1" topLeftCell="C1" workbookViewId="0">
      <pane ySplit="2" topLeftCell="A15" activePane="bottomLeft" state="frozen"/>
      <selection activeCell="C1" sqref="C1"/>
      <selection pane="bottomLeft" activeCell="D15" sqref="D15:E39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01/01/2025 - 31/12/2025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01/01/2025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31/12/2025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 ht="26.25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5.5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fVGFfpT+Ey4tt86dT8PdSfmy72irKRoI2K1MWnUX1flNl2/zX9cGxW7WcGUST0RxIvlndwx/JK9s2j/3SSC1pw==" saltValue="GFd5nYTOLVJ9U/7l9tELfg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44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44" r:id="rId4" name="LegendBtn"/>
      </mc:Fallback>
    </mc:AlternateContent>
    <mc:AlternateContent xmlns:mc="http://schemas.openxmlformats.org/markup-compatibility/2006">
      <mc:Choice Requires="x14">
        <control shapeId="9243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43" r:id="rId6" name="HelpBtn"/>
      </mc:Fallback>
    </mc:AlternateContent>
    <mc:AlternateContent xmlns:mc="http://schemas.openxmlformats.org/markup-compatibility/2006">
      <mc:Choice Requires="x14">
        <control shapeId="9242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42" r:id="rId8" name="ToolboxBtn"/>
      </mc:Fallback>
    </mc:AlternateContent>
    <mc:AlternateContent xmlns:mc="http://schemas.openxmlformats.org/markup-compatibility/2006">
      <mc:Choice Requires="x14">
        <control shapeId="9241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41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DZ28"/>
  <sheetViews>
    <sheetView showGridLines="0" rightToLeft="1" workbookViewId="0">
      <pane ySplit="2" topLeftCell="A9" activePane="bottomLeft" state="frozen"/>
      <selection pane="bottomLeft" activeCell="F23" sqref="F2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01/01/2025 - 31/12/2025</v>
      </c>
      <c r="F10" s="35" t="str">
        <f>TEXT(DATE(MID(F12,7,4),MID(F12,4,2),MID(F12,1,2)),"dd/MM/yyyy")&amp;" - "&amp;TEXT(DATE(MID(F13,7,4),MID(F13,4,2),MID(F13,1,2)),"dd/MM/yyyy")</f>
        <v>01/01/2025 - 31/12/2025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01/01/2025</v>
      </c>
      <c r="F12" s="36" t="str">
        <f>StartUp!$D$8</f>
        <v>01/01/2025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31/12/2025</v>
      </c>
      <c r="F13" s="36" t="str">
        <f>StartUp!$D$9</f>
        <v>31/12/2025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 t="s">
        <v>656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>
        <v>27000000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>
        <v>26785733</v>
      </c>
      <c r="F19" s="67"/>
      <c r="G19" s="22"/>
      <c r="H19" s="32"/>
    </row>
    <row r="20" spans="1:8" ht="25.5">
      <c r="A20" s="32" t="s">
        <v>496</v>
      </c>
      <c r="B20" s="32"/>
      <c r="C20" s="32"/>
      <c r="D20" s="63" t="s">
        <v>630</v>
      </c>
      <c r="E20" s="68" t="s">
        <v>657</v>
      </c>
      <c r="F20" s="68" t="s">
        <v>658</v>
      </c>
      <c r="G20" s="22"/>
      <c r="H20" s="32"/>
    </row>
    <row r="21" spans="1:8" ht="25.5">
      <c r="A21" s="32" t="s">
        <v>497</v>
      </c>
      <c r="B21" s="32"/>
      <c r="C21" s="32"/>
      <c r="D21" s="63" t="s">
        <v>631</v>
      </c>
      <c r="E21" s="68" t="s">
        <v>659</v>
      </c>
      <c r="F21" s="68" t="s">
        <v>660</v>
      </c>
      <c r="G21" s="22"/>
      <c r="H21" s="32"/>
    </row>
    <row r="22" spans="1:8">
      <c r="A22" s="32" t="s">
        <v>498</v>
      </c>
      <c r="B22" s="32"/>
      <c r="C22" s="32"/>
      <c r="D22" s="63" t="s">
        <v>632</v>
      </c>
      <c r="E22" s="68" t="s">
        <v>661</v>
      </c>
      <c r="F22" s="68" t="s">
        <v>662</v>
      </c>
      <c r="G22" s="22"/>
      <c r="H22" s="32"/>
    </row>
    <row r="23" spans="1:8" ht="25.5">
      <c r="A23" s="32" t="s">
        <v>499</v>
      </c>
      <c r="B23" s="32"/>
      <c r="C23" s="32"/>
      <c r="D23" s="63" t="s">
        <v>633</v>
      </c>
      <c r="E23" s="68" t="s">
        <v>663</v>
      </c>
      <c r="F23" s="68" t="s">
        <v>663</v>
      </c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>
        <v>27201500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>
        <v>27245495</v>
      </c>
      <c r="F25" s="70"/>
      <c r="G25" s="22"/>
      <c r="H25" s="32"/>
    </row>
    <row r="26" spans="1:8">
      <c r="A26" s="32" t="s">
        <v>502</v>
      </c>
      <c r="B26" s="32"/>
      <c r="C26" s="32"/>
      <c r="D26" s="63" t="s">
        <v>636</v>
      </c>
      <c r="E26" s="68" t="s">
        <v>664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I00XhkJSqvIEfp+qMcqn9dW6H2cG3sMySd0BTqlkwsafel+GPDp/6SUL8MgnGsKg0M/wnuX4D6L14xrSfh90ew==" saltValue="ZizEslJ7HYSTVwouu3whYg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72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72" r:id="rId4" name="LegendBtn"/>
      </mc:Fallback>
    </mc:AlternateContent>
    <mc:AlternateContent xmlns:mc="http://schemas.openxmlformats.org/markup-compatibility/2006">
      <mc:Choice Requires="x14">
        <control shapeId="10271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71" r:id="rId6" name="HelpBtn"/>
      </mc:Fallback>
    </mc:AlternateContent>
    <mc:AlternateContent xmlns:mc="http://schemas.openxmlformats.org/markup-compatibility/2006">
      <mc:Choice Requires="x14">
        <control shapeId="10270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70" r:id="rId8" name="ToolboxBtn"/>
      </mc:Fallback>
    </mc:AlternateContent>
    <mc:AlternateContent xmlns:mc="http://schemas.openxmlformats.org/markup-compatibility/2006">
      <mc:Choice Requires="x14">
        <control shapeId="10269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9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DZ49"/>
  <sheetViews>
    <sheetView showGridLines="0" rightToLeft="1" tabSelected="1" workbookViewId="0">
      <pane ySplit="2" topLeftCell="A3" activePane="bottomLeft" state="frozen"/>
      <selection pane="bottomLeft" activeCell="I23" sqref="I2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01/01/2025 - 31/12/2025</v>
      </c>
      <c r="F9" s="49" t="str">
        <f>TEXT(DATE(MID(F11,7,4),MID(F11,4,2),MID(F11,1,2)),"dd/MM/yyyy")&amp;" - "&amp;TEXT(DATE(MID(F12,7,4),MID(F12,4,2),MID(F12,1,2)),"dd/MM/yyyy")</f>
        <v>01/01/2024 - 31/12/2024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322126347</v>
      </c>
      <c r="F15" s="66">
        <v>307334935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>
        <v>265796068</v>
      </c>
      <c r="F16" s="66">
        <v>249422095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641</v>
      </c>
      <c r="E17" s="76">
        <f>1*E15+-1*E16</f>
        <v>56330279</v>
      </c>
      <c r="F17" s="76">
        <f>1*F15+-1*F16</f>
        <v>57912840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642</v>
      </c>
      <c r="E18" s="77">
        <v>45606907</v>
      </c>
      <c r="F18" s="77">
        <v>44375192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4076363</v>
      </c>
      <c r="F19" s="66">
        <v>4011692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/>
      <c r="F20" s="66">
        <v>0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>
        <v>12943720</v>
      </c>
      <c r="F21" s="66">
        <v>10508446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>
        <v>7362642</v>
      </c>
      <c r="F22" s="66">
        <v>5578492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12228086</v>
      </c>
      <c r="F23" s="66">
        <v>14455910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>
        <v>3282136</v>
      </c>
      <c r="F24" s="66">
        <v>4354670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8945950</v>
      </c>
      <c r="F25" s="78">
        <f>1*F23+-1*F24</f>
        <v>10101240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/>
      <c r="F28" s="66"/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653</v>
      </c>
      <c r="E29" s="76">
        <f>1*E25+1*E28</f>
        <v>8945950</v>
      </c>
      <c r="F29" s="76">
        <f>1*F25+1*F28</f>
        <v>10101240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654</v>
      </c>
      <c r="E30" s="77"/>
      <c r="F30" s="77"/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01/01/2025 - 31/12/2025</v>
      </c>
      <c r="F41" s="35" t="str">
        <f>TEXT(DATE(MID(F42,7,4),MID(F42,4,2),MID(F42,1,2)),"dd/MM/yyyy")&amp;" - "&amp;TEXT(DATE(MID(F43,7,4),MID(F43,4,2),MID(F43,1,2)),"dd/MM/yyyy")</f>
        <v>01/01/2025 - 31/12/2025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01/01/2025</v>
      </c>
      <c r="F42" s="36" t="str">
        <f>StartUp!$D$8</f>
        <v>01/01/2025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31/12/2025</v>
      </c>
      <c r="F43" s="36" t="str">
        <f>StartUp!$D$9</f>
        <v>31/12/2025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637</v>
      </c>
      <c r="E47" s="79" t="s">
        <v>668</v>
      </c>
      <c r="F47" s="79" t="s">
        <v>668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oj5O367zHi1VfMhTSxamVBu76dH31chiofUzS5YLve/K9ZzJJP4eZtvOFt2rdRT/bC0zMopl/phNqDhd39qEBA==" saltValue="WRssTlZDcdKaaGbD1/cBpQ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1310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10" r:id="rId4" name="LegendBtn"/>
      </mc:Fallback>
    </mc:AlternateContent>
    <mc:AlternateContent xmlns:mc="http://schemas.openxmlformats.org/markup-compatibility/2006">
      <mc:Choice Requires="x14">
        <control shapeId="11309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09" r:id="rId6" name="HelpBtn"/>
      </mc:Fallback>
    </mc:AlternateContent>
    <mc:AlternateContent xmlns:mc="http://schemas.openxmlformats.org/markup-compatibility/2006">
      <mc:Choice Requires="x14">
        <control shapeId="11308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08" r:id="rId8" name="ToolboxBtn"/>
      </mc:Fallback>
    </mc:AlternateContent>
    <mc:AlternateContent xmlns:mc="http://schemas.openxmlformats.org/markup-compatibility/2006">
      <mc:Choice Requires="x14">
        <control shapeId="11307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07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10127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577</v>
      </c>
      <c r="M29" s="18" t="s">
        <v>577</v>
      </c>
    </row>
    <row r="30" spans="4:13">
      <c r="K30" t="s">
        <v>578</v>
      </c>
      <c r="L30" s="18" t="s">
        <v>577</v>
      </c>
      <c r="M30" s="18" t="s">
        <v>577</v>
      </c>
    </row>
    <row r="31" spans="4:13">
      <c r="K31" t="s">
        <v>579</v>
      </c>
      <c r="L31" s="18" t="s">
        <v>577</v>
      </c>
      <c r="M31" s="18" t="s">
        <v>577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666</v>
      </c>
      <c r="B1" t="s">
        <v>665</v>
      </c>
      <c r="C1" s="80" t="s">
        <v>667</v>
      </c>
    </row>
    <row r="2" spans="1:3" ht="409.5">
      <c r="A2" t="s">
        <v>669</v>
      </c>
      <c r="B2" t="s">
        <v>665</v>
      </c>
      <c r="C2" s="80" t="s">
        <v>667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665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0niFsXmGPDMoDXxI5aa8dHfPNxB7zMysB0OM0uSbHdPjIIaIWNgLjpQzynQnU6cp7ZRDLHTuwUlczrp/LByaoQ==" saltValue="1xootfSpifhU4iHEaam3kw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  <vt:lpstr>FilingInformation!Print_Area</vt:lpstr>
      <vt:lpstr>MainInformation!Print_Area</vt:lpstr>
      <vt:lpstr>PreliminaryResults!Print_Area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Abu Qandeel</dc:creator>
  <cp:lastModifiedBy>Mahmoud Abu Qandeel</cp:lastModifiedBy>
  <cp:lastPrinted>2026-02-15T06:24:04Z</cp:lastPrinted>
  <dcterms:created xsi:type="dcterms:W3CDTF">2012-04-27T10:07:35Z</dcterms:created>
  <dcterms:modified xsi:type="dcterms:W3CDTF">2026-02-15T08:20:08Z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