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-ProDesk400\Desktop\"/>
    </mc:Choice>
  </mc:AlternateContent>
  <xr:revisionPtr revIDLastSave="0" documentId="13_ncr:1_{B9CE7B30-1D13-4F79-B648-42DE80513D6C}" xr6:coauthVersionLast="46" xr6:coauthVersionMax="46" xr10:uidLastSave="{00000000-0000-0000-0000-000000000000}"/>
  <workbookProtection workbookAlgorithmName="SHA-512" workbookHashValue="yFUPDanYlBUQ5HlzbhEBaG73RkhU+7/5To01DonjLL5vbbub9QrrgWvzRTzVLf2w72wI8H86ahPUyzdj16c1NQ==" workbookSaltValue="Tca+urpzVU2nCU0vud4KwQ==" workbookSpinCount="100000" lockStructure="1"/>
  <bookViews>
    <workbookView xWindow="-108" yWindow="-108" windowWidth="23256" windowHeight="12576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_xlnm.Print_Area" localSheetId="2">FilingInformation!$D$16:$E$38</definedName>
    <definedName name="_xlnm.Print_Area" localSheetId="3">MainInformation!$D$7:$F$26</definedName>
    <definedName name="_xlnm.Print_Area" localSheetId="4">PreliminaryResults!$D$1:$F$50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<sst xmlns="http://schemas.openxmlformats.org/spreadsheetml/2006/main" count="814" uniqueCount="672">
  <si>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</si>
  <si>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</si>
  <si>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</si>
  <si>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</si>
  <si>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</si>
  <si>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</si>
  <si>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</si>
  <si>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</si>
  <si>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</si>
  <si>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</si>
  <si>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</si>
  <si>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</si>
  <si>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</si>
  <si>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</si>
  <si>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</si>
  <si>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</si>
  <si>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</si>
  <si>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</si>
  <si>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</si>
  <si>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</si>
  <si>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</si>
  <si>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</si>
  <si>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</si>
  <si>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</si>
  <si>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</si>
  <si>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</si>
  <si>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</si>
  <si>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</si>
  <si>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</si>
  <si>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</si>
  <si>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</si>
  <si>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</si>
  <si>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</si>
  <si>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</si>
  <si>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</si>
  <si>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</si>
  <si>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</si>
  <si>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</si>
  <si>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</si>
  <si>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</si>
  <si>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</si>
  <si>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</si>
  <si>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</si>
  <si>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</si>
  <si>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</si>
  <si>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</si>
  <si>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</si>
  <si>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</si>
  <si>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</si>
  <si>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</si>
  <si>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</si>
  <si>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</si>
  <si>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</si>
  <si>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</si>
  <si>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</si>
  <si>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</si>
  <si>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</si>
  <si>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</si>
  <si>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</si>
  <si>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</si>
  <si>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</si>
  <si>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</si>
  <si>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</si>
  <si>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</si>
  <si>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</si>
  <si>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</si>
  <si>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</si>
  <si>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</si>
  <si>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</si>
  <si>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</si>
  <si>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</si>
  <si>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</si>
  <si>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</si>
  <si>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</si>
  <si>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</si>
  <si>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</si>
  <si>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</si>
  <si>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</si>
  <si>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</si>
  <si>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</si>
  <si>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</si>
  <si>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</si>
  <si>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</si>
  <si>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</si>
  <si>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</si>
  <si>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</si>
  <si>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</si>
  <si>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</si>
  <si>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</si>
  <si>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</si>
  <si>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</si>
  <si>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</si>
  <si>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</si>
  <si>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</si>
  <si>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</si>
  <si>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</si>
  <si>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</si>
  <si>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</si>
  <si>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</si>
  <si>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</si>
  <si>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</si>
  <si>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</si>
  <si>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</si>
  <si>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</si>
  <si>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</si>
  <si>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</si>
  <si>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</si>
  <si>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</si>
  <si>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</si>
  <si>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</si>
  <si>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</si>
  <si>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</si>
  <si>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</si>
  <si>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</si>
  <si>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</si>
  <si>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</si>
  <si>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</si>
  <si>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</si>
  <si>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</si>
  <si>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</si>
  <si>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</si>
  <si>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</si>
  <si>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</si>
  <si>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</si>
  <si>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</si>
  <si>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</si>
  <si>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</si>
  <si>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</si>
  <si>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</si>
  <si>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</si>
  <si>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</si>
  <si>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</si>
  <si>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</si>
  <si>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</si>
  <si>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</si>
  <si>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</si>
  <si>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</si>
  <si>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</si>
  <si>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</si>
  <si>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</si>
  <si>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</si>
  <si>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</si>
  <si>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</si>
  <si>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</si>
  <si>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</si>
  <si>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</si>
  <si>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</si>
  <si>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</si>
  <si>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</si>
  <si>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</si>
  <si>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</si>
  <si>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</si>
  <si>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</si>
  <si>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</si>
  <si>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</si>
  <si>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</si>
  <si>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</si>
  <si>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</si>
  <si>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</si>
  <si>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</si>
  <si>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</si>
  <si>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</si>
  <si>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</si>
  <si>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</si>
  <si>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</si>
  <si>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</si>
  <si>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</si>
  <si>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</si>
  <si>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</si>
  <si>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</si>
  <si>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</si>
  <si>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</si>
  <si>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</si>
  <si>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</si>
  <si>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</si>
  <si>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</si>
  <si>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</si>
  <si>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</si>
  <si>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</si>
  <si>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</si>
  <si>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</si>
  <si>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</si>
  <si>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</si>
  <si>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</si>
  <si>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</si>
  <si>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</si>
  <si>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</si>
  <si>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</si>
  <si>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</si>
  <si>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</si>
  <si>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</si>
  <si>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</si>
  <si>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</si>
  <si>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</si>
  <si>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</si>
  <si>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</si>
  <si>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</si>
  <si>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</si>
  <si>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</si>
  <si>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</si>
  <si>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</si>
  <si>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</si>
  <si>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</si>
  <si>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</si>
  <si>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</si>
  <si>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</si>
  <si>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</si>
  <si>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</si>
  <si>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</si>
  <si>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</si>
  <si>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</si>
  <si>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</si>
  <si>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</si>
  <si>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</si>
  <si>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</si>
  <si>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</si>
  <si>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</si>
  <si>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</si>
  <si>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</si>
  <si>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</si>
  <si>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</si>
  <si>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</si>
  <si>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</si>
  <si>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</si>
  <si>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</si>
  <si>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</si>
  <si>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</si>
  <si>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</si>
  <si>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</si>
  <si>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</si>
  <si>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</si>
  <si>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</si>
  <si>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</si>
  <si>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</si>
  <si>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</si>
  <si>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</si>
  <si>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</si>
  <si>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</si>
  <si>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</si>
  <si>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</si>
  <si>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</si>
  <si>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</si>
  <si>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</si>
  <si>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</si>
  <si>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</si>
  <si>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</si>
  <si>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</si>
  <si>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</si>
  <si>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</si>
  <si>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</si>
  <si>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</si>
  <si>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</si>
  <si>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</si>
  <si>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</si>
  <si>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</si>
  <si>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</si>
  <si>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</si>
  <si>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</si>
  <si>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</si>
  <si>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</si>
  <si>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</si>
  <si>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</si>
  <si>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</si>
  <si>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</si>
  <si>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</si>
  <si>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</si>
  <si>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</si>
  <si>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</si>
  <si>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</si>
  <si>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</si>
  <si>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</si>
  <si>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</si>
  <si>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</si>
  <si>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</si>
  <si>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</si>
  <si>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</si>
  <si>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</si>
  <si>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</si>
  <si>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</si>
  <si>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</si>
  <si>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</si>
  <si>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</si>
  <si>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</si>
  <si>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</si>
  <si>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</si>
  <si>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</si>
  <si>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</si>
  <si>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</si>
  <si>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</si>
  <si>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</si>
  <si>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</si>
  <si>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</si>
  <si>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</si>
  <si>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</si>
  <si>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</si>
  <si>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</si>
  <si>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</si>
  <si>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</si>
  <si>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</si>
  <si>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</si>
  <si>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</si>
  <si>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</si>
  <si>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</si>
  <si>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</si>
  <si>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</si>
  <si>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</si>
  <si>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</si>
  <si>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</si>
  <si>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</si>
  <si>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</si>
  <si>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</si>
  <si>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</si>
  <si>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</si>
  <si>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</si>
  <si>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</si>
  <si>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</si>
  <si>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</si>
  <si>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</si>
  <si>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</si>
  <si>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</si>
  <si>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</si>
  <si>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</si>
  <si>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</si>
  <si>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</si>
  <si>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</si>
  <si>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</si>
  <si>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</si>
  <si>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</si>
  <si>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</si>
  <si>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</si>
  <si>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</si>
  <si>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</si>
  <si>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</si>
  <si>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</si>
  <si>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</si>
  <si>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</si>
  <si>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</si>
  <si>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</si>
  <si>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</si>
  <si>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</si>
  <si>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</si>
  <si>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</si>
  <si>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</si>
  <si>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</si>
  <si>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</si>
  <si>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</si>
  <si>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</si>
  <si>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</si>
  <si>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</si>
  <si>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</si>
  <si>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</si>
  <si>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</si>
  <si>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</si>
  <si>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</si>
  <si>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</si>
  <si>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</si>
  <si>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</si>
  <si>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</si>
  <si>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</si>
  <si>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</si>
  <si>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</si>
  <si>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</si>
  <si>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</si>
  <si>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</si>
  <si>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</si>
  <si>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</si>
  <si>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</si>
  <si>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</si>
  <si>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</si>
  <si>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</si>
  <si>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</si>
  <si>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</si>
  <si>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</si>
  <si>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</si>
  <si>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</si>
  <si>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</si>
  <si>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</si>
  <si>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</si>
  <si>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</si>
  <si>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</si>
  <si>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</si>
  <si>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</si>
  <si>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</si>
  <si>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</si>
  <si>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</si>
  <si>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</si>
  <si>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</si>
  <si>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</si>
  <si>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</si>
  <si>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</si>
  <si>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</si>
  <si>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</si>
  <si>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</si>
  <si>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</si>
  <si>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</si>
  <si>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</si>
  <si>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</si>
  <si>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</si>
  <si>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</si>
  <si>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</si>
  <si>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</si>
  <si>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</si>
  <si>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</si>
  <si>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</si>
  <si>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</si>
  <si>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</si>
  <si>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</si>
  <si>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</si>
  <si>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</si>
  <si>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</si>
  <si>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</si>
  <si>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</si>
  <si>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</si>
  <si>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</si>
  <si>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</si>
  <si>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</si>
  <si>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</si>
  <si>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</si>
  <si>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</si>
  <si>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</si>
  <si>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</si>
  <si>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</si>
  <si>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</si>
  <si>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</si>
  <si>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</si>
  <si>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</si>
  <si>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</si>
  <si>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</si>
  <si>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</si>
  <si>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</si>
  <si>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</si>
  <si>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</si>
  <si>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</si>
  <si>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</si>
  <si>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</si>
  <si>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</si>
  <si>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</si>
  <si>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</si>
  <si>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</si>
  <si>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</si>
  <si>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</si>
  <si>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</si>
  <si>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</si>
  <si>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</si>
  <si>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</si>
  <si>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</si>
  <si>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</si>
  <si>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</si>
  <si>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</si>
  <si>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</si>
  <si>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</si>
  <si>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</si>
  <si>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</si>
  <si>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</si>
  <si>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</si>
  <si>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</si>
  <si>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</si>
  <si>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</si>
  <si>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</si>
  <si>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</si>
  <si>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</si>
  <si>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</si>
  <si>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</si>
  <si>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</si>
  <si>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</si>
  <si>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</si>
  <si>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</si>
  <si>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</si>
  <si>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</si>
  <si>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</si>
  <si>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</si>
  <si>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</si>
  <si>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</si>
  <si>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</si>
  <si>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</si>
  <si>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</si>
  <si>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</si>
  <si>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</si>
  <si>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</si>
  <si>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</si>
  <si>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</si>
  <si>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</si>
  <si>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</si>
  <si>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</si>
  <si>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</si>
  <si>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</si>
  <si>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</si>
  <si>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</si>
  <si>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</si>
  <si>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</si>
  <si>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</si>
  <si>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</si>
  <si>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</si>
  <si>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</si>
  <si>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</si>
  <si>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</si>
  <si>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</si>
  <si>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</si>
  <si>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</si>
  <si>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</si>
  <si>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</si>
  <si>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</si>
  <si>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</si>
  <si>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</si>
  <si>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</si>
  <si>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</si>
  <si>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</si>
  <si>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</si>
  <si>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</si>
  <si>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</si>
  <si>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</si>
  <si>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</si>
  <si>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</si>
  <si>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</si>
  <si>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</si>
  <si>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</si>
  <si>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</si>
  <si>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</si>
  <si>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</si>
  <si>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</si>
  <si>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</si>
  <si>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</si>
  <si>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</si>
  <si>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</si>
  <si>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</si>
  <si>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</si>
  <si>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</si>
  <si>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</si>
  <si>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</si>
  <si>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</si>
  <si>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</si>
  <si>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</si>
  <si>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</si>
  <si>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</si>
  <si>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</si>
  <si>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</si>
  <si>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</si>
  <si>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10111</t>
  </si>
  <si>
    <t>ifrs-full_NameOfReportingEntityOrOtherMeansOfIdentification</t>
  </si>
  <si>
    <t>AL-DAWLIYAH FOR HOTELS &amp; MALLS</t>
  </si>
  <si>
    <t>dei_TypeOfLegalEntity</t>
  </si>
  <si>
    <t>Public</t>
  </si>
  <si>
    <t>dei_TypeOfIndustry</t>
  </si>
  <si>
    <t>Services</t>
  </si>
  <si>
    <t>dei_TypeOfSubSector</t>
  </si>
  <si>
    <t>Hotels and Tourism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</si>
  <si>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</si>
  <si>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</si>
  <si>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</si>
  <si>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</si>
  <si>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</si>
  <si>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</si>
  <si>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</si>
  <si>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</si>
  <si>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</si>
  <si>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</si>
  <si>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</si>
  <si>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</si>
  <si>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</si>
  <si>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</si>
  <si>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</si>
  <si>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</si>
  <si>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</si>
  <si>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</si>
  <si>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</si>
  <si>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</si>
  <si>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</si>
  <si>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</si>
  <si>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</si>
  <si>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</si>
  <si>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</si>
  <si>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</si>
  <si>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</si>
  <si>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</si>
  <si>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</si>
  <si>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</si>
  <si>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</si>
  <si>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</si>
  <si>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</si>
  <si>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</si>
  <si>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</si>
  <si>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الدولية للفنادق والاسواق التجارية</t>
  </si>
  <si>
    <t>شركة مساهمة عامة</t>
  </si>
  <si>
    <t>قطاع خدمات</t>
  </si>
  <si>
    <t>الفنادق والسياحة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</si>
  <si>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</si>
  <si>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</si>
  <si>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</si>
  <si>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</si>
  <si>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</si>
  <si>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</si>
  <si>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</si>
  <si>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</si>
  <si>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</si>
  <si>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</si>
  <si>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</si>
  <si>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</si>
  <si>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</si>
  <si>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</si>
  <si>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</si>
  <si>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</si>
  <si>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</si>
  <si>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</si>
  <si>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</si>
  <si>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</si>
  <si>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</si>
  <si>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</si>
  <si>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</si>
  <si>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</si>
  <si>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</si>
  <si>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</si>
  <si>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</si>
  <si>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</si>
  <si>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</si>
  <si>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</si>
  <si>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</si>
  <si>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</si>
  <si>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</si>
  <si>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</si>
  <si>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</si>
  <si>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</si>
  <si>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</si>
  <si>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</si>
  <si>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</si>
  <si>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</si>
  <si>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</si>
  <si>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</si>
  <si>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</si>
  <si>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</si>
  <si>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</si>
  <si>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</si>
  <si>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</si>
  <si>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</si>
  <si>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</si>
  <si>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</si>
  <si>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</si>
  <si>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</si>
  <si>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</si>
  <si>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</si>
  <si>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</si>
  <si>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</si>
  <si>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</si>
  <si>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</si>
  <si>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</si>
  <si>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</si>
  <si>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</si>
  <si>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</si>
  <si>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</si>
  <si>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</si>
  <si>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</si>
  <si>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</si>
  <si>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</si>
  <si>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</si>
  <si>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</si>
  <si>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</si>
  <si>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</si>
  <si>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11/04/1995</t>
  </si>
  <si>
    <t>نديم يوسف المعشر</t>
  </si>
  <si>
    <t>اسامة نقولا مدانات</t>
  </si>
  <si>
    <t>ارنيست ويونغ</t>
  </si>
  <si>
    <t>942175</t>
  </si>
  <si>
    <t>11194</t>
  </si>
  <si>
    <t>hotels-malls@al-dawliyahhotels.com</t>
  </si>
  <si>
    <t>PreliminaryResults</t>
  </si>
  <si>
    <t>Nadim Yousef Muasher</t>
  </si>
  <si>
    <t>Osama Nicola Madanat</t>
  </si>
  <si>
    <t>Ernest &amp; Young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</si>
  <si>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</si>
  <si>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style="text-align:center;margin-top:0pt;margin-bottom:10pt;line-height:115%;"&gt;&lt;span style="font-family:'Calibri';font-size:16pt;font-weight:bold;"&gt;Brief Of this Year’s Situation&lt;/span&gt;&lt;/p&gt;_x000D_
&lt;p dir="rtl" lang="en-US" style="text-align:center;margin-top:0pt;margin-bottom:10pt;line-height:115%;border-width:1px;padding-bottom:1pt;border-top-style:none;border-right-style:none;border-bottom-style:solid;border-left-style:none;border-color:black;"&gt;&lt;span style="font-family:'Calibri';font-size:16pt;font-weight:bold;"&gt;Al-Dawliyah for hotels &amp;amp; Malls&lt;/span&gt;&lt;/p&gt;_x000D_
&lt;p dir="rtl" lang="en-US" style="text-align:center;margin-top:0pt;margin-bottom:10pt;line-height:115%;"&gt;&lt;span style="font-family:'Calibri';font-size:16pt;"&gt; &lt;/span&gt;&lt;/p&gt;_x000D_
&lt;p lang="en-US" style="text-align:justify;margin-top:0pt;margin-bottom:10pt;line-height:115%;"&gt;&lt;span style="font-family:'Calibri';font-size:16pt;"&gt;Tourism and the hotels sector were the most hit by the pandemic. Tourism and corporate business stopped completely and due to local closures, outlets, banquets &amp;amp; health clubs also stopped. Total revenue dropped from 11 to 3.6 million JD.&lt;/span&gt;&lt;/p&gt;_x000D_
&lt;p lang="en-US" style="text-align:justify;margin-top:0pt;margin-bottom:10pt;line-height:115%;"&gt;&lt;span style="font-family:'Calibri';font-size:16pt;"&gt;We minimized operational expense and for the salaries we  worked with the programs of SSC without furloughing employees and covered that cost by a low interest loan supported by CBJ.&lt;/span&gt;&lt;/p&gt;_x000D_
&lt;p lang="en-US" style="text-align:justify;margin-top:0pt;margin-bottom:10pt;line-height:115%;"&gt;&lt;span style="font-family:'Calibri';font-size:16pt;"&gt;We registered loss of 2.712 million JD this year, We have retained profit of 1.229 million JD.&lt;/span&gt;&lt;/p&gt;_x000D_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</si>
  <si>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</si>
  <si>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</si>
  <si>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style="text-align:center;margin-top:0pt;margin-bottom:10pt;line-height:115%;"&gt;&lt;span style="font-size:16pt;font-weight:bold;" dir="rtl"&gt;خلاصة اعمال الشركة عن السنة المالية&lt;/span&gt;&lt;/p&gt;_x000D_
&lt;p dir="rtl" lang="ar-JO" style="text-align:center;margin-top:0pt;margin-bottom:10pt;line-height:115%;border-width:1px;padding-bottom:1pt;border-top-style:none;border-right-style:none;border-bottom-style:solid;border-left-style:none;border-color:black;"&gt;&lt;span style="font-size:18pt;font-weight:bold;" dir="rtl"&gt;الدولية للفنادق والأسواق التجارية&lt;/span&gt;&lt;/p&gt;_x000D_
&lt;p dir="rtl" lang="ar-JO" style="text-align:center;margin-top:0pt;margin-bottom:10pt;line-height:115%;"&gt;&lt;span style="font-size:18pt;font-weight:bold;" dir="rtl"&gt; &lt;/span&gt;&lt;/p&gt;_x000D_
&lt;p dir="rtl" lang="ar-JO" style="text-align:justify;margin-top:0pt;margin-bottom:10pt;line-height:115%;"&gt;&lt;span style="font-size:16pt;" dir="rtl"&gt;قطاع السياحة بوجه عام وقطاع الفنادق بوجه خاص كانا من أكثر القطاعات تضرراً بسبب جائحة كورونا وسيكونا آخر المتعافين ، فقد أغلقت البلاد كما أغلقت معظم بلدان العالم وتوقفت السياحة الخارجية وحركة رجال الاعمال وكذلك السياحة الداخلية ، وأغلقت مرافق الفنادق كالمطاعم وقاعات الحفلات والنوادي الصحية. وتراجع الدخل من 11.02 مليون دينار الى 3.6 مليون دينار بنسبة 67% وقد قمنا بضغط المصاريف التشغيلية الى أقصى الحدود وبالنسبة للرواتب فقد التزمنا بأوامر الدفاع من حيث تخفيض الرواتب دون التخلص من الموظفين ، وقمنا بتغطية النفقات من قرض ميسر من البنك المركزي&lt;/span&gt;&lt;span style="font-family:'Calibri';font-size:16pt;" lang="en-US"&gt;.&lt;/span&gt;&lt;span style="font-size:16pt;" dir="rtl"&gt; وسجلت الشركة خسارة 2.712 مليون دينار لهذا العام، علماً ان هناك أرباح مدورة قدرها 1.229 دينار.&lt;/span&gt;&lt;/p&gt;_x000D_
&lt;/body&gt;_x000D_
&lt;/html&gt;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</si>
</sst>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7620</xdr:colOff>
          <xdr:row>0</xdr:row>
          <xdr:rowOff>7620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11</xdr:col>
      <xdr:colOff>500380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12</xdr:col>
      <xdr:colOff>63500</xdr:colOff>
      <xdr:row>1</xdr:row>
      <xdr:rowOff>2540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28662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60325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60325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546100</xdr:colOff>
      <xdr:row>2</xdr:row>
      <xdr:rowOff>7620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546100</xdr:colOff>
      <xdr:row>2</xdr:row>
      <xdr:rowOff>7620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2225040</xdr:colOff>
          <xdr:row>0</xdr:row>
          <xdr:rowOff>121920</xdr:rowOff>
        </xdr:from>
        <xdr:to>
          <xdr:col>4</xdr:col>
          <xdr:colOff>68580</xdr:colOff>
          <xdr:row>0</xdr:row>
          <xdr:rowOff>762000</xdr:rowOff>
        </xdr:to>
        <xdr:sp macro="" textlink="">
          <xdr:nvSpPr>
            <xdr:cNvPr id="9261" name="HomeBtn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id="{74F1587B-952D-4961-BED7-C4250F54A6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259080</xdr:colOff>
          <xdr:row>0</xdr:row>
          <xdr:rowOff>121920</xdr:rowOff>
        </xdr:from>
        <xdr:to>
          <xdr:col>4</xdr:col>
          <xdr:colOff>891540</xdr:colOff>
          <xdr:row>0</xdr:row>
          <xdr:rowOff>762000</xdr:rowOff>
        </xdr:to>
        <xdr:sp macro="" textlink="">
          <xdr:nvSpPr>
            <xdr:cNvPr id="9262" name="ToolboxBtn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id="{363D3FEA-0786-43DE-AF1E-1BFA2FA283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1082040</xdr:colOff>
          <xdr:row>0</xdr:row>
          <xdr:rowOff>121920</xdr:rowOff>
        </xdr:from>
        <xdr:to>
          <xdr:col>4</xdr:col>
          <xdr:colOff>1722120</xdr:colOff>
          <xdr:row>0</xdr:row>
          <xdr:rowOff>762000</xdr:rowOff>
        </xdr:to>
        <xdr:sp macro="" textlink="">
          <xdr:nvSpPr>
            <xdr:cNvPr id="9263" name="HelpBtn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id="{CBF2B034-B3EE-405A-8A63-74E03D84DC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1912620</xdr:colOff>
          <xdr:row>0</xdr:row>
          <xdr:rowOff>121920</xdr:rowOff>
        </xdr:from>
        <xdr:to>
          <xdr:col>4</xdr:col>
          <xdr:colOff>2545080</xdr:colOff>
          <xdr:row>0</xdr:row>
          <xdr:rowOff>762000</xdr:rowOff>
        </xdr:to>
        <xdr:sp macro="" textlink="">
          <xdr:nvSpPr>
            <xdr:cNvPr id="9264" name="LegendBtn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id="{633F49F8-AABC-4303-B282-7ACB776950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452120</xdr:colOff>
      <xdr:row>1</xdr:row>
      <xdr:rowOff>2540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71156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837565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939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5</xdr:col>
      <xdr:colOff>660400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5</xdr:col>
      <xdr:colOff>660400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2225040</xdr:colOff>
          <xdr:row>0</xdr:row>
          <xdr:rowOff>121920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89" name="HomeBtn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200D7D81-8E2E-4ACB-BF53-66EE680B89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121920</xdr:rowOff>
        </xdr:from>
        <xdr:to>
          <xdr:col>4</xdr:col>
          <xdr:colOff>205740</xdr:colOff>
          <xdr:row>0</xdr:row>
          <xdr:rowOff>762000</xdr:rowOff>
        </xdr:to>
        <xdr:sp macro="" textlink="">
          <xdr:nvSpPr>
            <xdr:cNvPr id="10290" name="ToolboxBtn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16A51081-E39D-4EE9-A6A7-D0EF7A591E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396240</xdr:colOff>
          <xdr:row>0</xdr:row>
          <xdr:rowOff>121920</xdr:rowOff>
        </xdr:from>
        <xdr:to>
          <xdr:col>4</xdr:col>
          <xdr:colOff>1036320</xdr:colOff>
          <xdr:row>0</xdr:row>
          <xdr:rowOff>762000</xdr:rowOff>
        </xdr:to>
        <xdr:sp macro="" textlink="">
          <xdr:nvSpPr>
            <xdr:cNvPr id="10291" name="HelpBtn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F4D37EDD-DAB9-4F04-8706-8FC0D19A78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1226820</xdr:colOff>
          <xdr:row>0</xdr:row>
          <xdr:rowOff>121920</xdr:rowOff>
        </xdr:from>
        <xdr:to>
          <xdr:col>4</xdr:col>
          <xdr:colOff>1859280</xdr:colOff>
          <xdr:row>0</xdr:row>
          <xdr:rowOff>762000</xdr:rowOff>
        </xdr:to>
        <xdr:sp macro="" textlink="">
          <xdr:nvSpPr>
            <xdr:cNvPr id="10292" name="LegendBtn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2022EC47-E3A3-44F4-BBB3-9FF8F0D50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63500</xdr:colOff>
      <xdr:row>1</xdr:row>
      <xdr:rowOff>2540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5269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319405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52473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2225040</xdr:colOff>
          <xdr:row>0</xdr:row>
          <xdr:rowOff>121920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23" name="HomeBtn" hidden="1">
              <a:extLst>
                <a:ext uri="{63B3BB69-23CF-44E3-9099-C40C66FF867C}">
                  <a14:compatExt spid="_x0000_s11323"/>
                </a:ext>
                <a:ext uri="{FF2B5EF4-FFF2-40B4-BE49-F238E27FC236}">
                  <a16:creationId xmlns:a16="http://schemas.microsoft.com/office/drawing/2014/main" id="{EF52F504-E6B9-4C4A-BE5A-D2F7AA140C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121920</xdr:rowOff>
        </xdr:from>
        <xdr:to>
          <xdr:col>4</xdr:col>
          <xdr:colOff>205740</xdr:colOff>
          <xdr:row>0</xdr:row>
          <xdr:rowOff>762000</xdr:rowOff>
        </xdr:to>
        <xdr:sp macro="" textlink="">
          <xdr:nvSpPr>
            <xdr:cNvPr id="11324" name="ToolboxBtn" hidden="1">
              <a:extLst>
                <a:ext uri="{63B3BB69-23CF-44E3-9099-C40C66FF867C}">
                  <a14:compatExt spid="_x0000_s11324"/>
                </a:ext>
                <a:ext uri="{FF2B5EF4-FFF2-40B4-BE49-F238E27FC236}">
                  <a16:creationId xmlns:a16="http://schemas.microsoft.com/office/drawing/2014/main" id="{E5770E99-A889-45CB-AA55-845C6C5B3C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396240</xdr:colOff>
          <xdr:row>0</xdr:row>
          <xdr:rowOff>121920</xdr:rowOff>
        </xdr:from>
        <xdr:to>
          <xdr:col>4</xdr:col>
          <xdr:colOff>1036320</xdr:colOff>
          <xdr:row>0</xdr:row>
          <xdr:rowOff>762000</xdr:rowOff>
        </xdr:to>
        <xdr:sp macro="" textlink="">
          <xdr:nvSpPr>
            <xdr:cNvPr id="11325" name="HelpBtn" hidden="1">
              <a:extLst>
                <a:ext uri="{63B3BB69-23CF-44E3-9099-C40C66FF867C}">
                  <a14:compatExt spid="_x0000_s11325"/>
                </a:ext>
                <a:ext uri="{FF2B5EF4-FFF2-40B4-BE49-F238E27FC236}">
                  <a16:creationId xmlns:a16="http://schemas.microsoft.com/office/drawing/2014/main" id="{3B55B989-CDA2-4CC2-8138-E33BF645C0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1226820</xdr:colOff>
          <xdr:row>0</xdr:row>
          <xdr:rowOff>121920</xdr:rowOff>
        </xdr:from>
        <xdr:to>
          <xdr:col>5</xdr:col>
          <xdr:colOff>304800</xdr:colOff>
          <xdr:row>0</xdr:row>
          <xdr:rowOff>762000</xdr:rowOff>
        </xdr:to>
        <xdr:sp macro="" textlink="">
          <xdr:nvSpPr>
            <xdr:cNvPr id="11326" name="LegendBtn" hidden="1">
              <a:extLst>
                <a:ext uri="{63B3BB69-23CF-44E3-9099-C40C66FF867C}">
                  <a14:compatExt spid="_x0000_s11326"/>
                </a:ext>
                <a:ext uri="{FF2B5EF4-FFF2-40B4-BE49-F238E27FC236}">
                  <a16:creationId xmlns:a16="http://schemas.microsoft.com/office/drawing/2014/main" id="{69C34E90-6EC1-4C3C-8566-60777EB910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4" zeroHeight="1"/>
  <cols>
    <col min="1" max="4" width="9.109375" style="12" customWidth="1"/>
    <col min="5" max="5" width="7.33203125" style="12" customWidth="1"/>
    <col min="6" max="6" width="9.33203125" style="12" customWidth="1"/>
    <col min="7" max="7" width="3.44140625" style="12" customWidth="1"/>
    <col min="8" max="8" width="8.33203125" style="12" customWidth="1"/>
    <col min="9" max="9" width="9.109375" style="12" customWidth="1"/>
    <col min="10" max="10" width="9.33203125" style="12" customWidth="1"/>
    <col min="11" max="11" width="12.6640625" style="12" customWidth="1"/>
    <col min="12" max="12" width="9.109375" style="12" customWidth="1"/>
    <col min="13" max="13" width="6" style="12" customWidth="1"/>
    <col min="14" max="14" width="9.109375" style="12" customWidth="1"/>
    <col min="15" max="15" width="10" style="12" customWidth="1"/>
    <col min="16" max="16" width="10.6640625" style="12" customWidth="1"/>
    <col min="17" max="17" width="10.44140625" style="12" customWidth="1"/>
    <col min="18" max="18" width="6.5546875" style="12" customWidth="1"/>
    <col min="19" max="19" width="7.6640625" style="12" customWidth="1"/>
    <col min="20" max="16384" width="9.10937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5.8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6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6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6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6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6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6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6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6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6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6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6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6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6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6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6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6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6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6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6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6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6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6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6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6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6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6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6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6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6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6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6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6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4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6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6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6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6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6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6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6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6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6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6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6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6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6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6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6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6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6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6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6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6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4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6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6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6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6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6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6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6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6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6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6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6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6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6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6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6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6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6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+UG8MHmEQ0zUg4RW9NjXFU98j1kILwuDPOEnsuA8Nkix8iqgvXHqXl6xw/NPsgaLuisDspAsLxF/gov/7KyDYQ==" saltValue="u5sT8trZWgAuq97yvJ+4Sg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7620</xdr:colOff>
                <xdr:row>0</xdr:row>
                <xdr:rowOff>7620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9" activePane="bottomLeft" state="frozen"/>
      <selection pane="bottomLeft" activeCell="B10" sqref="B10"/>
    </sheetView>
  </sheetViews>
  <sheetFormatPr defaultRowHeight="14.4"/>
  <cols>
    <col min="1" max="1" width="3.6640625" customWidth="1"/>
    <col min="2" max="2" width="100.6640625" customWidth="1"/>
    <col min="3" max="9" width="2.6640625" customWidth="1"/>
  </cols>
  <sheetData>
    <row r="1" spans="1:130" ht="82.9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40.20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Tb4OEmDA4zbnUy5pl6K1qnd1tROuCxQXBxWcEigpuU+PnzBj1mEjw4aMbHOd4l5b7jkS0GtDKf5VMdScbo0CVg==" saltValue="8B9J461SxqiiaqbwbfCLDA==" spinCount="100000" sheet="1" objects="1" scenarios="1" formatColumns="0" formatRows="0"/>
  <hyperlinks>
    <hyperlink ref="B3" tooltip="انقر هنا لمزيد من الخيارات" display="مزيد من الخيارات" xr:uid="{00000000-0004-0000-0100-000000000000}"/>
    <hyperlink ref="B6" location="'FilingInformation'!A2" display="المعلومات التي يجب تعبئتها (معلومات عامة)" xr:uid="{00000000-0004-0000-0100-000001000000}"/>
    <hyperlink ref="B9" location="'MainInformation'!A2" display="المعلومات الرئيسية" xr:uid="{00000000-0004-0000-0100-000002000000}"/>
    <hyperlink ref="B10" location="'PreliminaryResults'!A2" display="نتائج الأعمال الأولية" xr:uid="{00000000-0004-0000-0100-000003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3" activePane="bottomLeft" state="frozen"/>
      <selection activeCell="C1" sqref="C1"/>
      <selection pane="bottomLeft" activeCell="D38" sqref="D16:E38"/>
    </sheetView>
  </sheetViews>
  <sheetFormatPr defaultRowHeight="14.4"/>
  <cols>
    <col min="1" max="2" width="0" hidden="1" customWidth="1"/>
    <col min="3" max="3" width="3.6640625" customWidth="1"/>
    <col min="4" max="4" width="40.6640625" customWidth="1"/>
    <col min="5" max="5" width="40.5546875" customWidth="1"/>
  </cols>
  <sheetData>
    <row r="1" spans="1:130" ht="79.95" customHeight="1">
      <c r="A1" s="28" t="s">
        <v>486</v>
      </c>
      <c r="B1" s="22"/>
      <c r="C1" s="22"/>
      <c r="D1" s="22"/>
      <c r="E1" s="22"/>
      <c r="F1" s="22"/>
      <c r="G1" s="22"/>
    </row>
    <row r="2" spans="1:130" ht="25.2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2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XB8cVx8NyfmOELHbWygkEZ6ok9ZZ5TVJXrhBFaEs6AzX9uk7cQGSegnnx2aVM0jyWG+zjJET2sBB+vQr6a7odA==" saltValue="Zwg2sbwk6EOJY/LIJ8CBdA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64" r:id="rId4" name="LegendBtn">
          <controlPr defaultSize="0" autoLine="0" r:id="rId5">
            <anchor>
              <from>
                <xdr:col>4</xdr:col>
                <xdr:colOff>1912620</xdr:colOff>
                <xdr:row>0</xdr:row>
                <xdr:rowOff>121920</xdr:rowOff>
              </from>
              <to>
                <xdr:col>4</xdr:col>
                <xdr:colOff>2545080</xdr:colOff>
                <xdr:row>0</xdr:row>
                <xdr:rowOff>762000</xdr:rowOff>
              </to>
            </anchor>
          </controlPr>
        </control>
      </mc:Choice>
      <mc:Fallback>
        <control shapeId="9264" r:id="rId4" name="LegendBtn"/>
      </mc:Fallback>
    </mc:AlternateContent>
    <mc:AlternateContent xmlns:mc="http://schemas.openxmlformats.org/markup-compatibility/2006">
      <mc:Choice Requires="x14">
        <control shapeId="9263" r:id="rId6" name="HelpBtn">
          <controlPr defaultSize="0" autoLine="0" r:id="rId7">
            <anchor>
              <from>
                <xdr:col>4</xdr:col>
                <xdr:colOff>1082040</xdr:colOff>
                <xdr:row>0</xdr:row>
                <xdr:rowOff>121920</xdr:rowOff>
              </from>
              <to>
                <xdr:col>4</xdr:col>
                <xdr:colOff>1722120</xdr:colOff>
                <xdr:row>0</xdr:row>
                <xdr:rowOff>762000</xdr:rowOff>
              </to>
            </anchor>
          </controlPr>
        </control>
      </mc:Choice>
      <mc:Fallback>
        <control shapeId="9263" r:id="rId6" name="HelpBtn"/>
      </mc:Fallback>
    </mc:AlternateContent>
    <mc:AlternateContent xmlns:mc="http://schemas.openxmlformats.org/markup-compatibility/2006">
      <mc:Choice Requires="x14">
        <control shapeId="9262" r:id="rId8" name="ToolboxBtn">
          <controlPr defaultSize="0" autoLine="0" r:id="rId9">
            <anchor>
              <from>
                <xdr:col>4</xdr:col>
                <xdr:colOff>259080</xdr:colOff>
                <xdr:row>0</xdr:row>
                <xdr:rowOff>121920</xdr:rowOff>
              </from>
              <to>
                <xdr:col>4</xdr:col>
                <xdr:colOff>891540</xdr:colOff>
                <xdr:row>0</xdr:row>
                <xdr:rowOff>762000</xdr:rowOff>
              </to>
            </anchor>
          </controlPr>
        </control>
      </mc:Choice>
      <mc:Fallback>
        <control shapeId="9262" r:id="rId8" name="ToolboxBtn"/>
      </mc:Fallback>
    </mc:AlternateContent>
    <mc:AlternateContent xmlns:mc="http://schemas.openxmlformats.org/markup-compatibility/2006">
      <mc:Choice Requires="x14">
        <control shapeId="9261" r:id="rId10" name="HomeBtn">
          <controlPr defaultSize="0" autoLine="0" r:id="rId11">
            <anchor>
              <from>
                <xdr:col>3</xdr:col>
                <xdr:colOff>2225040</xdr:colOff>
                <xdr:row>0</xdr:row>
                <xdr:rowOff>121920</xdr:rowOff>
              </from>
              <to>
                <xdr:col>4</xdr:col>
                <xdr:colOff>68580</xdr:colOff>
                <xdr:row>0</xdr:row>
                <xdr:rowOff>762000</xdr:rowOff>
              </to>
            </anchor>
          </controlPr>
        </control>
      </mc:Choice>
      <mc:Fallback>
        <control shapeId="926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DZ28"/>
  <sheetViews>
    <sheetView showGridLines="0" rightToLeft="1" topLeftCell="C1" workbookViewId="0">
      <pane ySplit="2" topLeftCell="A9" activePane="bottomLeft" state="frozen"/>
      <selection pane="bottomLeft" activeCell="F26" sqref="D7:F26"/>
    </sheetView>
  </sheetViews>
  <sheetFormatPr defaultRowHeight="14.4"/>
  <cols>
    <col min="1" max="2" width="0" hidden="1" customWidth="1"/>
    <col min="3" max="3" width="3.6640625" customWidth="1"/>
    <col min="4" max="4" width="50.6640625" customWidth="1"/>
    <col min="5" max="5" width="37.6640625" customWidth="1"/>
    <col min="6" max="6" width="22.6640625" customWidth="1"/>
  </cols>
  <sheetData>
    <row r="1" spans="1:130" ht="79.95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5.2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 t="s">
        <v>656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43200000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43200000</v>
      </c>
      <c r="F19" s="67"/>
      <c r="G19" s="22"/>
      <c r="H19" s="32"/>
    </row>
    <row r="20" spans="1:8">
      <c r="A20" s="32" t="s">
        <v>496</v>
      </c>
      <c r="B20" s="32"/>
      <c r="C20" s="32"/>
      <c r="D20" s="63" t="s">
        <v>630</v>
      </c>
      <c r="E20" s="68" t="s">
        <v>664</v>
      </c>
      <c r="F20" s="68" t="s">
        <v>657</v>
      </c>
      <c r="G20" s="22"/>
      <c r="H20" s="32"/>
    </row>
    <row r="21" spans="1:8">
      <c r="A21" s="32" t="s">
        <v>497</v>
      </c>
      <c r="B21" s="32"/>
      <c r="C21" s="32"/>
      <c r="D21" s="63" t="s">
        <v>631</v>
      </c>
      <c r="E21" s="68" t="s">
        <v>665</v>
      </c>
      <c r="F21" s="68" t="s">
        <v>658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666</v>
      </c>
      <c r="F22" s="68" t="s">
        <v>659</v>
      </c>
      <c r="G22" s="22"/>
      <c r="H22" s="32"/>
    </row>
    <row r="23" spans="1:8">
      <c r="A23" s="32" t="s">
        <v>499</v>
      </c>
      <c r="B23" s="32"/>
      <c r="C23" s="32"/>
      <c r="D23" s="63" t="s">
        <v>633</v>
      </c>
      <c r="E23" s="68" t="s">
        <v>660</v>
      </c>
      <c r="F23" s="68" t="s">
        <v>661</v>
      </c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5680106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5680105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636</v>
      </c>
      <c r="E26" s="68" t="s">
        <v>662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R46NC+zRuYYknHt7SGCe8Onq1WkeDHaB0t7jdOZuBgel6S4l4UGQrLzjFYunXJ0nH7zpJeNPQ0+780XI3+s4Lg==" saltValue="x5S23w2P5UkD5ax+fUkpGw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1000000}">
      <formula1>AND(ISNUMBER(E24),IF(ISERR(FIND(".",E24)),TRUE,IF(LEN(E24)-FIND(".",E24)&lt;=0,TRUE,FALSE)))</formula1>
    </dataValidation>
  </dataValidations>
  <pageMargins left="0.7" right="0.7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92" r:id="rId4" name="LegendBtn">
          <controlPr defaultSize="0" autoLine="0" r:id="rId5">
            <anchor>
              <from>
                <xdr:col>4</xdr:col>
                <xdr:colOff>1226820</xdr:colOff>
                <xdr:row>0</xdr:row>
                <xdr:rowOff>121920</xdr:rowOff>
              </from>
              <to>
                <xdr:col>4</xdr:col>
                <xdr:colOff>1859280</xdr:colOff>
                <xdr:row>0</xdr:row>
                <xdr:rowOff>762000</xdr:rowOff>
              </to>
            </anchor>
          </controlPr>
        </control>
      </mc:Choice>
      <mc:Fallback>
        <control shapeId="10292" r:id="rId4" name="LegendBtn"/>
      </mc:Fallback>
    </mc:AlternateContent>
    <mc:AlternateContent xmlns:mc="http://schemas.openxmlformats.org/markup-compatibility/2006">
      <mc:Choice Requires="x14">
        <control shapeId="10291" r:id="rId6" name="HelpBtn">
          <controlPr defaultSize="0" autoLine="0" r:id="rId7">
            <anchor>
              <from>
                <xdr:col>4</xdr:col>
                <xdr:colOff>396240</xdr:colOff>
                <xdr:row>0</xdr:row>
                <xdr:rowOff>121920</xdr:rowOff>
              </from>
              <to>
                <xdr:col>4</xdr:col>
                <xdr:colOff>1036320</xdr:colOff>
                <xdr:row>0</xdr:row>
                <xdr:rowOff>762000</xdr:rowOff>
              </to>
            </anchor>
          </controlPr>
        </control>
      </mc:Choice>
      <mc:Fallback>
        <control shapeId="10291" r:id="rId6" name="HelpBtn"/>
      </mc:Fallback>
    </mc:AlternateContent>
    <mc:AlternateContent xmlns:mc="http://schemas.openxmlformats.org/markup-compatibility/2006">
      <mc:Choice Requires="x14">
        <control shapeId="10290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121920</xdr:rowOff>
              </from>
              <to>
                <xdr:col>4</xdr:col>
                <xdr:colOff>205740</xdr:colOff>
                <xdr:row>0</xdr:row>
                <xdr:rowOff>762000</xdr:rowOff>
              </to>
            </anchor>
          </controlPr>
        </control>
      </mc:Choice>
      <mc:Fallback>
        <control shapeId="10290" r:id="rId8" name="ToolboxBtn"/>
      </mc:Fallback>
    </mc:AlternateContent>
    <mc:AlternateContent xmlns:mc="http://schemas.openxmlformats.org/markup-compatibility/2006">
      <mc:Choice Requires="x14">
        <control shapeId="10289" r:id="rId10" name="HomeBtn">
          <controlPr defaultSize="0" autoLine="0" r:id="rId11">
            <anchor>
              <from>
                <xdr:col>3</xdr:col>
                <xdr:colOff>2225040</xdr:colOff>
                <xdr:row>0</xdr:row>
                <xdr:rowOff>121920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89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DZ49"/>
  <sheetViews>
    <sheetView showGridLines="0" rightToLeft="1" tabSelected="1" workbookViewId="0">
      <pane ySplit="2" topLeftCell="A34" activePane="bottomLeft" state="frozen"/>
      <selection pane="bottomLeft" activeCell="F47" sqref="F47"/>
    </sheetView>
  </sheetViews>
  <sheetFormatPr defaultRowHeight="14.4"/>
  <cols>
    <col min="1" max="2" width="0" hidden="1" customWidth="1"/>
    <col min="3" max="3" width="3.6640625" customWidth="1"/>
    <col min="4" max="4" width="50.6640625" customWidth="1"/>
    <col min="5" max="6" width="22.6640625" customWidth="1"/>
    <col min="7" max="7" width="20.6640625" customWidth="1"/>
  </cols>
  <sheetData>
    <row r="1" spans="1:130" ht="79.95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5.2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5.2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3640743</v>
      </c>
      <c r="F15" s="66">
        <v>11021879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4522660</v>
      </c>
      <c r="F16" s="66">
        <v>8234208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641</v>
      </c>
      <c r="E17" s="76">
        <f>1*E15+-1*E16</f>
        <v>-881917</v>
      </c>
      <c r="F17" s="76">
        <f>1*F15+-1*F16</f>
        <v>2787671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642</v>
      </c>
      <c r="E18" s="77">
        <v>-2300120</v>
      </c>
      <c r="F18" s="77">
        <v>-2304050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-264840</v>
      </c>
      <c r="F19" s="66">
        <v>-274619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0</v>
      </c>
      <c r="F20" s="66">
        <v>0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92775</v>
      </c>
      <c r="F21" s="66">
        <v>417258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v>-25000</v>
      </c>
      <c r="F22" s="66">
        <v>-40609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-3379102</v>
      </c>
      <c r="F23" s="66">
        <v>585651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-666889</v>
      </c>
      <c r="F24" s="66">
        <v>99997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-2712213</v>
      </c>
      <c r="F25" s="78">
        <f>1*F23+-1*F24</f>
        <v>485654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>
        <v>-2712213</v>
      </c>
      <c r="F26" s="66">
        <v>485654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>
        <v>-621345</v>
      </c>
      <c r="F28" s="66">
        <v>-546884</v>
      </c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653</v>
      </c>
      <c r="E29" s="76">
        <f>1*E25+1*E28</f>
        <v>-3333558</v>
      </c>
      <c r="F29" s="76">
        <f>1*F25+1*F28</f>
        <v>-61230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654</v>
      </c>
      <c r="E30" s="77">
        <v>-3333558</v>
      </c>
      <c r="F30" s="77">
        <v>-61230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 t="s">
        <v>669</v>
      </c>
      <c r="F47" s="79" t="s">
        <v>669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BGb+qvYfZSkWbqfPgtrmpZUI/9As665dLbNZg7YtiD39k0NMDU1qZmzizQzd4tTERK3f5G5LWq/aIVhQvNH5/g==" saltValue="9Jw2XuPBDj7CPs+m75noL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pageSetup scale="94" orientation="portrait" r:id="rId1"/>
  <drawing r:id="rId2"/>
  <legacyDrawing r:id="rId3"/>
  <controls>
    <mc:AlternateContent xmlns:mc="http://schemas.openxmlformats.org/markup-compatibility/2006">
      <mc:Choice Requires="x14">
        <control shapeId="11326" r:id="rId4" name="LegendBtn">
          <controlPr defaultSize="0" autoLine="0" r:id="rId5">
            <anchor>
              <from>
                <xdr:col>4</xdr:col>
                <xdr:colOff>1226820</xdr:colOff>
                <xdr:row>0</xdr:row>
                <xdr:rowOff>121920</xdr:rowOff>
              </from>
              <to>
                <xdr:col>5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26" r:id="rId4" name="LegendBtn"/>
      </mc:Fallback>
    </mc:AlternateContent>
    <mc:AlternateContent xmlns:mc="http://schemas.openxmlformats.org/markup-compatibility/2006">
      <mc:Choice Requires="x14">
        <control shapeId="11325" r:id="rId6" name="HelpBtn">
          <controlPr defaultSize="0" autoLine="0" r:id="rId7">
            <anchor>
              <from>
                <xdr:col>4</xdr:col>
                <xdr:colOff>396240</xdr:colOff>
                <xdr:row>0</xdr:row>
                <xdr:rowOff>121920</xdr:rowOff>
              </from>
              <to>
                <xdr:col>4</xdr:col>
                <xdr:colOff>1036320</xdr:colOff>
                <xdr:row>0</xdr:row>
                <xdr:rowOff>762000</xdr:rowOff>
              </to>
            </anchor>
          </controlPr>
        </control>
      </mc:Choice>
      <mc:Fallback>
        <control shapeId="11325" r:id="rId6" name="HelpBtn"/>
      </mc:Fallback>
    </mc:AlternateContent>
    <mc:AlternateContent xmlns:mc="http://schemas.openxmlformats.org/markup-compatibility/2006">
      <mc:Choice Requires="x14">
        <control shapeId="11324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121920</xdr:rowOff>
              </from>
              <to>
                <xdr:col>4</xdr:col>
                <xdr:colOff>205740</xdr:colOff>
                <xdr:row>0</xdr:row>
                <xdr:rowOff>762000</xdr:rowOff>
              </to>
            </anchor>
          </controlPr>
        </control>
      </mc:Choice>
      <mc:Fallback>
        <control shapeId="11324" r:id="rId8" name="ToolboxBtn"/>
      </mc:Fallback>
    </mc:AlternateContent>
    <mc:AlternateContent xmlns:mc="http://schemas.openxmlformats.org/markup-compatibility/2006">
      <mc:Choice Requires="x14">
        <control shapeId="11323" r:id="rId10" name="HomeBtn">
          <controlPr defaultSize="0" autoLine="0" r:id="rId11">
            <anchor>
              <from>
                <xdr:col>3</xdr:col>
                <xdr:colOff>2225040</xdr:colOff>
                <xdr:row>0</xdr:row>
                <xdr:rowOff>121920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23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4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4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10111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4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4.4"/>
  <sheetData>
    <row r="1" spans="1:3" ht="409.6">
      <c r="A1" t="s">
        <v>667</v>
      </c>
      <c r="B1" t="s">
        <v>663</v>
      </c>
      <c r="C1" s="80" t="s">
        <v>668</v>
      </c>
    </row>
    <row r="2" spans="1:3" ht="409.6">
      <c r="A2" t="s">
        <v>670</v>
      </c>
      <c r="B2" t="s">
        <v>663</v>
      </c>
      <c r="C2" s="80" t="s">
        <v>671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4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4.4"/>
  <cols>
    <col min="1" max="1" width="80.109375" customWidth="1"/>
    <col min="4" max="7" width="9.109375" style="18"/>
  </cols>
  <sheetData>
    <row r="1" spans="1:28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663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86.4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3.2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4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1bOZX14Xa7/VfKPPKWRiqot4CLyeSbXf55oIOHmcfQYaC/wpfTOBnt83t1XKGDpYJ7xN9XGIM0el6OYfGn4rbA==" saltValue="ZU8i+9Xn22oPTMV8K1l6P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  <vt:lpstr>FilingInformation!Print_Area</vt:lpstr>
      <vt:lpstr>MainInformation!Print_Area</vt:lpstr>
      <vt:lpstr>PreliminaryResults!Print_Area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HP-ProDesk400</dc:creator>
  <cp:lastModifiedBy>HP-ProDesk400</cp:lastModifiedBy>
  <cp:lastPrinted>2021-02-09T10:08:26Z</cp:lastPrinted>
  <dcterms:created xsi:type="dcterms:W3CDTF">2012-04-27T10:07:35Z</dcterms:created>
  <dcterms:modified xsi:type="dcterms:W3CDTF">2021-02-09T10:10:17Z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