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workbookProtection workbookPassword="AFE0" lockStructure="1"/>
  <bookViews>
    <workbookView xWindow="0" yWindow="0" windowWidth="14445" windowHeight="7245" firstSheet="1" activeTab="3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44525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<sst xmlns="http://schemas.openxmlformats.org/spreadsheetml/2006/main" count="808" uniqueCount="665">
  <si>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</si>
  <si>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</si>
  <si>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</si>
  <si>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</si>
  <si>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</si>
  <si>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</si>
  <si>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</si>
  <si>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</si>
  <si>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</si>
  <si>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</si>
  <si>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</si>
  <si>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</si>
  <si>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</si>
  <si>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</si>
  <si>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</si>
  <si>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</si>
  <si>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</si>
  <si>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</si>
  <si>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</si>
  <si>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</si>
  <si>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</si>
  <si>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</si>
  <si>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</si>
  <si>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</si>
  <si>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</si>
  <si>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</si>
  <si>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</si>
  <si>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</si>
  <si>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</si>
  <si>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</si>
  <si>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</si>
  <si>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</si>
  <si>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</si>
  <si>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</si>
  <si>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</si>
  <si>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</si>
  <si>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</si>
  <si>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</si>
  <si>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</si>
  <si>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</si>
  <si>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</si>
  <si>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</si>
  <si>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</si>
  <si>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</si>
  <si>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</si>
  <si>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</si>
  <si>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</si>
  <si>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</si>
  <si>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</si>
  <si>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</si>
  <si>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</si>
  <si>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</si>
  <si>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</si>
  <si>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</si>
  <si>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</si>
  <si>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</si>
  <si>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</si>
  <si>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</si>
  <si>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</si>
  <si>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</si>
  <si>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</si>
  <si>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</si>
  <si>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</si>
  <si>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</si>
  <si>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</si>
  <si>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</si>
  <si>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</si>
  <si>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</si>
  <si>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</si>
  <si>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</si>
  <si>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</si>
  <si>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</si>
  <si>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</si>
  <si>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</si>
  <si>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</si>
  <si>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</si>
  <si>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</si>
  <si>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</si>
  <si>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</si>
  <si>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</si>
  <si>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</si>
  <si>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</si>
  <si>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</si>
  <si>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</si>
  <si>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</si>
  <si>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</si>
  <si>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</si>
  <si>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</si>
  <si>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</si>
  <si>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</si>
  <si>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</si>
  <si>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</si>
  <si>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</si>
  <si>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</si>
  <si>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</si>
  <si>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</si>
  <si>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</si>
  <si>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</si>
  <si>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</si>
  <si>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</si>
  <si>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</si>
  <si>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</si>
  <si>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</si>
  <si>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</si>
  <si>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</si>
  <si>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</si>
  <si>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</si>
  <si>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</si>
  <si>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</si>
  <si>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</si>
  <si>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</si>
  <si>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</si>
  <si>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</si>
  <si>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</si>
  <si>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</si>
  <si>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</si>
  <si>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</si>
  <si>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</si>
  <si>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</si>
  <si>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</si>
  <si>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</si>
  <si>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</si>
  <si>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</si>
  <si>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</si>
  <si>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</si>
  <si>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</si>
  <si>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</si>
  <si>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</si>
  <si>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</si>
  <si>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</si>
  <si>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</si>
  <si>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</si>
  <si>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</si>
  <si>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</si>
  <si>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</si>
  <si>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</si>
  <si>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</si>
  <si>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</si>
  <si>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</si>
  <si>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</si>
  <si>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</si>
  <si>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</si>
  <si>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</si>
  <si>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</si>
  <si>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</si>
  <si>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</si>
  <si>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</si>
  <si>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</si>
  <si>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</si>
  <si>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</si>
  <si>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</si>
  <si>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</si>
  <si>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</si>
  <si>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</si>
  <si>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</si>
  <si>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</si>
  <si>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</si>
  <si>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</si>
  <si>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</si>
  <si>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</si>
  <si>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</si>
  <si>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</si>
  <si>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</si>
  <si>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</si>
  <si>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</si>
  <si>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</si>
  <si>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</si>
  <si>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</si>
  <si>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</si>
  <si>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</si>
  <si>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</si>
  <si>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</si>
  <si>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</si>
  <si>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</si>
  <si>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</si>
  <si>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</si>
  <si>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</si>
  <si>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</si>
  <si>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</si>
  <si>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</si>
  <si>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</si>
  <si>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</si>
  <si>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</si>
  <si>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</si>
  <si>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</si>
  <si>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</si>
  <si>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</si>
  <si>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</si>
  <si>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</si>
  <si>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</si>
  <si>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</si>
  <si>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</si>
  <si>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</si>
  <si>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</si>
  <si>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</si>
  <si>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</si>
  <si>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</si>
  <si>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</si>
  <si>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</si>
  <si>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</si>
  <si>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</si>
  <si>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</si>
  <si>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</si>
  <si>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</si>
  <si>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</si>
  <si>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</si>
  <si>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</si>
  <si>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</si>
  <si>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</si>
  <si>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</si>
  <si>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</si>
  <si>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</si>
  <si>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</si>
  <si>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</si>
  <si>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</si>
  <si>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</si>
  <si>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</si>
  <si>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</si>
  <si>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</si>
  <si>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</si>
  <si>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</si>
  <si>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</si>
  <si>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</si>
  <si>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</si>
  <si>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</si>
  <si>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</si>
  <si>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</si>
  <si>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</si>
  <si>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</si>
  <si>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</si>
  <si>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</si>
  <si>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</si>
  <si>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</si>
  <si>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</si>
  <si>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</si>
  <si>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</si>
  <si>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</si>
  <si>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</si>
  <si>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</si>
  <si>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</si>
  <si>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</si>
  <si>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</si>
  <si>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</si>
  <si>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</si>
  <si>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</si>
  <si>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</si>
  <si>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</si>
  <si>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</si>
  <si>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</si>
  <si>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</si>
  <si>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</si>
  <si>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</si>
  <si>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</si>
  <si>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</si>
  <si>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</si>
  <si>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</si>
  <si>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</si>
  <si>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</si>
  <si>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</si>
  <si>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</si>
  <si>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</si>
  <si>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</si>
  <si>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</si>
  <si>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</si>
  <si>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</si>
  <si>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</si>
  <si>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</si>
  <si>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</si>
  <si>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</si>
  <si>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</si>
  <si>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</si>
  <si>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</si>
  <si>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</si>
  <si>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</si>
  <si>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</si>
  <si>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</si>
  <si>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</si>
  <si>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</si>
  <si>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</si>
  <si>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</si>
  <si>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</si>
  <si>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</si>
  <si>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</si>
  <si>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</si>
  <si>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</si>
  <si>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</si>
  <si>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</si>
  <si>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</si>
  <si>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</si>
  <si>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</si>
  <si>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</si>
  <si>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</si>
  <si>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</si>
  <si>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</si>
  <si>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</si>
  <si>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</si>
  <si>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</si>
  <si>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</si>
  <si>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</si>
  <si>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</si>
  <si>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</si>
  <si>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</si>
  <si>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</si>
  <si>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</si>
  <si>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</si>
  <si>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</si>
  <si>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</si>
  <si>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</si>
  <si>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</si>
  <si>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</si>
  <si>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</si>
  <si>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</si>
  <si>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</si>
  <si>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</si>
  <si>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</si>
  <si>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</si>
  <si>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</si>
  <si>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</si>
  <si>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</si>
  <si>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</si>
  <si>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</si>
  <si>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</si>
  <si>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</si>
  <si>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</si>
  <si>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</si>
  <si>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</si>
  <si>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</si>
  <si>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</si>
  <si>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</si>
  <si>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</si>
  <si>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</si>
  <si>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</si>
  <si>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</si>
  <si>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</si>
  <si>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</si>
  <si>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</si>
  <si>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</si>
  <si>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</si>
  <si>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</si>
  <si>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</si>
  <si>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</si>
  <si>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</si>
  <si>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</si>
  <si>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</si>
  <si>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</si>
  <si>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</si>
  <si>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</si>
  <si>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</si>
  <si>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</si>
  <si>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</si>
  <si>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</si>
  <si>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</si>
  <si>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</si>
  <si>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</si>
  <si>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</si>
  <si>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</si>
  <si>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</si>
  <si>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</si>
  <si>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</si>
  <si>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</si>
  <si>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</si>
  <si>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</si>
  <si>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</si>
  <si>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</si>
  <si>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</si>
  <si>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</si>
  <si>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</si>
  <si>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</si>
  <si>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</si>
  <si>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</si>
  <si>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</si>
  <si>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</si>
  <si>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</si>
  <si>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</si>
  <si>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</si>
  <si>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</si>
  <si>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</si>
  <si>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</si>
  <si>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</si>
  <si>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</si>
  <si>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</si>
  <si>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</si>
  <si>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</si>
  <si>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</si>
  <si>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</si>
  <si>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</si>
  <si>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</si>
  <si>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</si>
  <si>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</si>
  <si>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</si>
  <si>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</si>
  <si>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</si>
  <si>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</si>
  <si>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</si>
  <si>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</si>
  <si>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</si>
  <si>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</si>
  <si>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</si>
  <si>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</si>
  <si>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</si>
  <si>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</si>
  <si>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</si>
  <si>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</si>
  <si>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</si>
  <si>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</si>
  <si>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</si>
  <si>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</si>
  <si>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</si>
  <si>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</si>
  <si>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</si>
  <si>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</si>
  <si>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</si>
  <si>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</si>
  <si>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</si>
  <si>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</si>
  <si>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</si>
  <si>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</si>
  <si>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</si>
  <si>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</si>
  <si>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</si>
  <si>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</si>
  <si>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</si>
  <si>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</si>
  <si>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</si>
  <si>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</si>
  <si>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</si>
  <si>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</si>
  <si>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</si>
  <si>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</si>
  <si>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</si>
  <si>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</si>
  <si>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</si>
  <si>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</si>
  <si>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</si>
  <si>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</si>
  <si>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</si>
  <si>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</si>
  <si>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</si>
  <si>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</si>
  <si>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</si>
  <si>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</si>
  <si>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</si>
  <si>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</si>
  <si>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</si>
  <si>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</si>
  <si>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</si>
  <si>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</si>
  <si>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</si>
  <si>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</si>
  <si>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</si>
  <si>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</si>
  <si>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</si>
  <si>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</si>
  <si>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</si>
  <si>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</si>
  <si>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</si>
  <si>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</si>
  <si>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</si>
  <si>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</si>
  <si>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</si>
  <si>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</si>
  <si>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</si>
  <si>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</si>
  <si>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</si>
  <si>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</si>
  <si>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</si>
  <si>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</si>
  <si>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</si>
  <si>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</si>
  <si>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</si>
  <si>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</si>
  <si>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</si>
  <si>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</si>
  <si>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</si>
  <si>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</si>
  <si>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</si>
  <si>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</si>
  <si>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</si>
  <si>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</si>
  <si>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</si>
  <si>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</si>
  <si>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</si>
  <si>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</si>
  <si>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</si>
  <si>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</si>
  <si>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</si>
  <si>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</si>
  <si>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</si>
  <si>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</si>
  <si>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</si>
  <si>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</si>
  <si>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</si>
  <si>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</si>
  <si>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</si>
  <si>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</si>
  <si>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</si>
  <si>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</si>
  <si>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</si>
  <si>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</si>
  <si>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</si>
  <si>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</si>
  <si>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</si>
  <si>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</si>
  <si>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</si>
  <si>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</si>
  <si>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</si>
  <si>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</si>
  <si>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</si>
  <si>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</si>
  <si>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</si>
  <si>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</si>
  <si>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</si>
  <si>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</si>
  <si>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</si>
  <si>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</si>
  <si>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</si>
  <si>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</si>
  <si>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</si>
  <si>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</si>
  <si>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</si>
  <si>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</si>
  <si>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</si>
  <si>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</si>
  <si>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</si>
  <si>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</si>
  <si>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</si>
  <si>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</si>
  <si>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</si>
  <si>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</si>
  <si>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</si>
  <si>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</si>
  <si>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</si>
  <si>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</si>
  <si>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</si>
  <si>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</si>
  <si>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</si>
  <si>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</si>
  <si>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10187</t>
  </si>
  <si>
    <t>ifrs-full_NameOfReportingEntityOrOtherMeansOfIdentification</t>
  </si>
  <si>
    <t>COMPREHENSIVE MULTIPLE PROJECT COMPANY</t>
  </si>
  <si>
    <t>dei_TypeOfLegalEntity</t>
  </si>
  <si>
    <t>Public</t>
  </si>
  <si>
    <t>dei_TypeOfIndustry</t>
  </si>
  <si>
    <t>Financial</t>
  </si>
  <si>
    <t>dei_TypeOfSubSector</t>
  </si>
  <si>
    <t>Diversified Financial Services - Public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</si>
  <si>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</si>
  <si>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</si>
  <si>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</si>
  <si>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</si>
  <si>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</si>
  <si>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</si>
  <si>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</si>
  <si>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</si>
  <si>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</si>
  <si>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</si>
  <si>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</si>
  <si>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</si>
  <si>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</si>
  <si>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</si>
  <si>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</si>
  <si>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</si>
  <si>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</si>
  <si>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</si>
  <si>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</si>
  <si>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</si>
  <si>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</si>
  <si>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</si>
  <si>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</si>
  <si>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</si>
  <si>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</si>
  <si>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</si>
  <si>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</si>
  <si>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</si>
  <si>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</si>
  <si>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</si>
  <si>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</si>
  <si>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</si>
  <si>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</si>
  <si>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</si>
  <si>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</si>
  <si>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المتكاملة للمشاريع المتعددة</t>
  </si>
  <si>
    <t>شركة مساهمة عامة</t>
  </si>
  <si>
    <t>قطاع مالي</t>
  </si>
  <si>
    <t>خدمات مالية متنوعة - مساهمة عامة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</si>
  <si>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</si>
  <si>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</si>
  <si>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</si>
  <si>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</si>
  <si>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</si>
  <si>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</si>
  <si>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</si>
  <si>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</si>
  <si>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</si>
  <si>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</si>
  <si>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</si>
  <si>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</si>
  <si>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</si>
  <si>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</si>
  <si>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</si>
  <si>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</si>
  <si>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</si>
  <si>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</si>
  <si>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</si>
  <si>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</si>
  <si>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</si>
  <si>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</si>
  <si>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</si>
  <si>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</si>
  <si>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</si>
  <si>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</si>
  <si>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</si>
  <si>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</si>
  <si>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</si>
  <si>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</si>
  <si>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</si>
  <si>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</si>
  <si>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</si>
  <si>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</si>
  <si>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</si>
  <si>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</si>
  <si>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</si>
  <si>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</si>
  <si>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</si>
  <si>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</si>
  <si>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</si>
  <si>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</si>
  <si>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</si>
  <si>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</si>
  <si>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</si>
  <si>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</si>
  <si>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</si>
  <si>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</si>
  <si>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</si>
  <si>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</si>
  <si>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</si>
  <si>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</si>
  <si>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</si>
  <si>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</si>
  <si>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</si>
  <si>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</si>
  <si>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</si>
  <si>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</si>
  <si>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</si>
  <si>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</si>
  <si>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</si>
  <si>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</si>
  <si>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</si>
  <si>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</si>
  <si>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</si>
  <si>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</si>
  <si>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</si>
  <si>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</si>
  <si>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</si>
  <si>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</si>
  <si>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</si>
  <si>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AMER ALMOUASHER</t>
  </si>
  <si>
    <t>عامر المعشر</t>
  </si>
  <si>
    <t>---</t>
  </si>
  <si>
    <t>MODERN ACCOUNTANTS</t>
  </si>
  <si>
    <t>المحاسبون العصريون لتدقيق الحسابات</t>
  </si>
  <si>
    <t>ص ب 5376 عمان 11183</t>
  </si>
  <si>
    <t>INOHCOMPANY@GMAIL.COM</t>
  </si>
  <si>
    <t>MainInformation</t>
  </si>
  <si>
    <t>1994/4/12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</si>
</sst>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29" name="HomeBtn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0" name="ToolboxBtn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1" name="HelpBtn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32" name="LegendBtn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57" name="HomeBtn" hidden="1">
              <a:extLst>
                <a:ext uri="{63B3BB69-23CF-44E3-9099-C40C66FF867C}">
                  <a14:compatExt spid="_x0000_s10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58" name="ToolboxBtn" hidden="1">
              <a:extLst>
                <a:ext uri="{63B3BB69-23CF-44E3-9099-C40C66FF867C}">
                  <a14:compatExt spid="_x0000_s10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59" name="HelpBtn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0" name="LegendBtn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1" name="HomeBtn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292" name="ToolboxBtn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293" name="HelpBtn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294" name="LegendBtn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password="AFE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6" sqref="B6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password="AFE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20" activePane="bottomLeft" state="frozen"/>
      <selection activeCell="C1" sqref="C1"/>
      <selection pane="bottomLeft" activeCell="D35" sqref="D35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 ht="39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5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password="AFE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2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32" r:id="rId4" name="LegendBtn"/>
      </mc:Fallback>
    </mc:AlternateContent>
    <mc:AlternateContent xmlns:mc="http://schemas.openxmlformats.org/markup-compatibility/2006">
      <mc:Choice Requires="x14">
        <control shapeId="9231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1" r:id="rId6" name="HelpBtn"/>
      </mc:Fallback>
    </mc:AlternateContent>
    <mc:AlternateContent xmlns:mc="http://schemas.openxmlformats.org/markup-compatibility/2006">
      <mc:Choice Requires="x14">
        <control shapeId="9230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0" r:id="rId8" name="ToolboxBtn"/>
      </mc:Fallback>
    </mc:AlternateContent>
    <mc:AlternateContent xmlns:mc="http://schemas.openxmlformats.org/markup-compatibility/2006">
      <mc:Choice Requires="x14">
        <control shapeId="9229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29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tabSelected="1" topLeftCell="C1" workbookViewId="0">
      <pane ySplit="2" topLeftCell="A18" activePane="bottomLeft" state="frozen"/>
      <selection pane="bottomLeft" activeCell="G23" sqref="G2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 t="s">
        <v>664</v>
      </c>
      <c r="F17" s="65" t="s">
        <v>664</v>
      </c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5250000</v>
      </c>
      <c r="F18" s="67">
        <v>5250000</v>
      </c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5250000</v>
      </c>
      <c r="F19" s="67">
        <v>5250000</v>
      </c>
      <c r="G19" s="22"/>
      <c r="H19" s="32"/>
    </row>
    <row r="20" spans="1:8">
      <c r="A20" s="32" t="s">
        <v>496</v>
      </c>
      <c r="B20" s="32"/>
      <c r="C20" s="32"/>
      <c r="D20" s="63" t="s">
        <v>630</v>
      </c>
      <c r="E20" s="68" t="s">
        <v>656</v>
      </c>
      <c r="F20" s="68" t="s">
        <v>657</v>
      </c>
      <c r="G20" s="22"/>
      <c r="H20" s="32"/>
    </row>
    <row r="21" spans="1:8">
      <c r="A21" s="32" t="s">
        <v>497</v>
      </c>
      <c r="B21" s="32"/>
      <c r="C21" s="32"/>
      <c r="D21" s="63" t="s">
        <v>631</v>
      </c>
      <c r="E21" s="68" t="s">
        <v>658</v>
      </c>
      <c r="F21" s="68" t="s">
        <v>658</v>
      </c>
      <c r="G21" s="22"/>
      <c r="H21" s="32"/>
    </row>
    <row r="22" spans="1:8" ht="25.5">
      <c r="A22" s="32" t="s">
        <v>498</v>
      </c>
      <c r="B22" s="32"/>
      <c r="C22" s="32"/>
      <c r="D22" s="63" t="s">
        <v>632</v>
      </c>
      <c r="E22" s="68" t="s">
        <v>659</v>
      </c>
      <c r="F22" s="68" t="s">
        <v>660</v>
      </c>
      <c r="G22" s="22"/>
      <c r="H22" s="32"/>
    </row>
    <row r="23" spans="1:8">
      <c r="A23" s="32" t="s">
        <v>499</v>
      </c>
      <c r="B23" s="32"/>
      <c r="C23" s="32"/>
      <c r="D23" s="63" t="s">
        <v>633</v>
      </c>
      <c r="E23" s="68" t="s">
        <v>661</v>
      </c>
      <c r="F23" s="68" t="s">
        <v>661</v>
      </c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65670411</v>
      </c>
      <c r="F24" s="70">
        <v>65670411</v>
      </c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65670411</v>
      </c>
      <c r="F25" s="70">
        <v>65670411</v>
      </c>
      <c r="G25" s="22"/>
      <c r="H25" s="32"/>
    </row>
    <row r="26" spans="1:8" ht="25.5">
      <c r="A26" s="32" t="s">
        <v>502</v>
      </c>
      <c r="B26" s="32"/>
      <c r="C26" s="32"/>
      <c r="D26" s="63" t="s">
        <v>636</v>
      </c>
      <c r="E26" s="68" t="s">
        <v>662</v>
      </c>
      <c r="F26" s="71" t="s">
        <v>662</v>
      </c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0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0" r:id="rId3" name="LegendBtn"/>
      </mc:Fallback>
    </mc:AlternateContent>
    <mc:AlternateContent xmlns:mc="http://schemas.openxmlformats.org/markup-compatibility/2006">
      <mc:Choice Requires="x14">
        <control shapeId="10259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59" r:id="rId5" name="HelpBtn"/>
      </mc:Fallback>
    </mc:AlternateContent>
    <mc:AlternateContent xmlns:mc="http://schemas.openxmlformats.org/markup-compatibility/2006">
      <mc:Choice Requires="x14">
        <control shapeId="10258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58" r:id="rId7" name="ToolboxBtn"/>
      </mc:Fallback>
    </mc:AlternateContent>
    <mc:AlternateContent xmlns:mc="http://schemas.openxmlformats.org/markup-compatibility/2006">
      <mc:Choice Requires="x14">
        <control shapeId="10257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57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opLeftCell="C1" workbookViewId="0">
      <pane ySplit="2" topLeftCell="A30" activePane="bottomLeft" state="frozen"/>
      <selection pane="bottomLeft" activeCell="D40" sqref="D40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1116</v>
      </c>
      <c r="F15" s="66">
        <v>0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0</v>
      </c>
      <c r="F16" s="66">
        <v>0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641</v>
      </c>
      <c r="E17" s="76">
        <f>1*E15+-1*E16</f>
        <v>1116</v>
      </c>
      <c r="F17" s="76">
        <f>1*F15+-1*F16</f>
        <v>0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642</v>
      </c>
      <c r="E18" s="77">
        <v>-15225</v>
      </c>
      <c r="F18" s="77">
        <v>-20000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0</v>
      </c>
      <c r="F19" s="66">
        <v>0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v>0</v>
      </c>
      <c r="F20" s="66">
        <v>0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v>0</v>
      </c>
      <c r="F21" s="66">
        <v>0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-14109</v>
      </c>
      <c r="F23" s="66">
        <v>-20000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v>0</v>
      </c>
      <c r="F24" s="66">
        <v>0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-14109</v>
      </c>
      <c r="F25" s="78">
        <f>1*F23+-1*F24</f>
        <v>-20000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>
        <v>-14109</v>
      </c>
      <c r="F26" s="66">
        <v>-20000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>
        <v>0</v>
      </c>
      <c r="F28" s="66">
        <v>0</v>
      </c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653</v>
      </c>
      <c r="E29" s="76">
        <f>1*E25+1*E28</f>
        <v>-14109</v>
      </c>
      <c r="F29" s="76">
        <f>1*F25+1*F28</f>
        <v>-20000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654</v>
      </c>
      <c r="E30" s="77">
        <v>-14109</v>
      </c>
      <c r="F30" s="77">
        <v>-20000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/>
      <c r="F47" s="79"/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password="AFE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4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294" r:id="rId3" name="LegendBtn"/>
      </mc:Fallback>
    </mc:AlternateContent>
    <mc:AlternateContent xmlns:mc="http://schemas.openxmlformats.org/markup-compatibility/2006">
      <mc:Choice Requires="x14">
        <control shapeId="11293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293" r:id="rId5" name="HelpBtn"/>
      </mc:Fallback>
    </mc:AlternateContent>
    <mc:AlternateContent xmlns:mc="http://schemas.openxmlformats.org/markup-compatibility/2006">
      <mc:Choice Requires="x14">
        <control shapeId="11292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292" r:id="rId7" name="ToolboxBtn"/>
      </mc:Fallback>
    </mc:AlternateContent>
    <mc:AlternateContent xmlns:mc="http://schemas.openxmlformats.org/markup-compatibility/2006">
      <mc:Choice Requires="x14">
        <control shapeId="11291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1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10187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577</v>
      </c>
      <c r="M29" s="18" t="s">
        <v>577</v>
      </c>
    </row>
    <row r="30" spans="4:13">
      <c r="K30" t="s">
        <v>578</v>
      </c>
      <c r="L30" s="18" t="s">
        <v>577</v>
      </c>
      <c r="M30" s="18" t="s">
        <v>577</v>
      </c>
    </row>
    <row r="31" spans="4:13">
      <c r="K31" t="s">
        <v>579</v>
      </c>
      <c r="L31" s="18" t="s">
        <v>577</v>
      </c>
      <c r="M31" s="18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workbookViewId="0">
      <selection activeCell="E19" sqref="E1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7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663</v>
      </c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password="AFE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</dc:creator>
  <cp:lastModifiedBy>RD</cp:lastModifiedBy>
  <dcterms:created xsi:type="dcterms:W3CDTF">2012-04-27T10:07:35Z</dcterms:created>
  <dcterms:modified xsi:type="dcterms:W3CDTF">2021-02-13T16:51:38Z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