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workbookProtection workbookPassword="AFE0" lockStructure="1"/>
  <bookViews>
    <workbookView xWindow="0" yWindow="0" windowWidth="14450" windowHeight="7250" firstSheet="1" activeTab="1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_xlnm.Print_Area" localSheetId="4">PreliminaryResults!$C:$F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44525" fullPrecision="0"/>
</workbook>
</file>

<file path=xl/calcChain.xml><?xml version="1.0" encoding="utf-8"?>
<calcChain xmlns="http://schemas.openxmlformats.org/spreadsheetml/2006/main">
  <c r="F9" i="30" l="1"/>
  <c r="E9" i="30"/>
  <c r="F25" i="30" l="1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>
  <authors>
    <author>Snehal Salunkhe</author>
  </authors>
  <commentList>
    <comment ref="E1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>
  <authors>
    <author>Snehal Salunkhe</author>
  </authors>
  <commentList>
    <comment ref="E11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<sst xmlns="http://schemas.openxmlformats.org/spreadsheetml/2006/main" count="814" uniqueCount="673">
  <si>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</si>
  <si>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</si>
  <si>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</si>
  <si>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</si>
  <si>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</si>
  <si>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</si>
  <si>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</si>
  <si>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</si>
  <si>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</si>
  <si>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</si>
  <si>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</si>
  <si>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</si>
  <si>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</si>
  <si>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</si>
  <si>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</si>
  <si>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</si>
  <si>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</si>
  <si>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</si>
  <si>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</si>
  <si>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</si>
  <si>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</si>
  <si>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</si>
  <si>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</si>
  <si>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</si>
  <si>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</si>
  <si>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</si>
  <si>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</si>
  <si>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</si>
  <si>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</si>
  <si>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</si>
  <si>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</si>
  <si>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</si>
  <si>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</si>
  <si>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</si>
  <si>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</si>
  <si>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</si>
  <si>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</si>
  <si>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</si>
  <si>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</si>
  <si>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</si>
  <si>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</si>
  <si>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</si>
  <si>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</si>
  <si>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</si>
  <si>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</si>
  <si>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</si>
  <si>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</si>
  <si>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</si>
  <si>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</si>
  <si>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</si>
  <si>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</si>
  <si>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</si>
  <si>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</si>
  <si>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</si>
  <si>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</si>
  <si>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</si>
  <si>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</si>
  <si>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</si>
  <si>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</si>
  <si>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</si>
  <si>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</si>
  <si>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</si>
  <si>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</si>
  <si>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</si>
  <si>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</si>
  <si>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</si>
  <si>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</si>
  <si>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</si>
  <si>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</si>
  <si>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</si>
  <si>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</si>
  <si>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</si>
  <si>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</si>
  <si>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</si>
  <si>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</si>
  <si>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</si>
  <si>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</si>
  <si>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</si>
  <si>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</si>
  <si>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</si>
  <si>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</si>
  <si>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</si>
  <si>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</si>
  <si>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</si>
  <si>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</si>
  <si>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</si>
  <si>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</si>
  <si>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</si>
  <si>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</si>
  <si>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</si>
  <si>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</si>
  <si>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</si>
  <si>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</si>
  <si>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</si>
  <si>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</si>
  <si>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</si>
  <si>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</si>
  <si>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</si>
  <si>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</si>
  <si>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</si>
  <si>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</si>
  <si>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</si>
  <si>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</si>
  <si>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</si>
  <si>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</si>
  <si>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</si>
  <si>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</si>
  <si>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</si>
  <si>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</si>
  <si>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</si>
  <si>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</si>
  <si>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</si>
  <si>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</si>
  <si>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</si>
  <si>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</si>
  <si>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</si>
  <si>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</si>
  <si>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</si>
  <si>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</si>
  <si>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</si>
  <si>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</si>
  <si>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</si>
  <si>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</si>
  <si>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</si>
  <si>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</si>
  <si>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</si>
  <si>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</si>
  <si>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</si>
  <si>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</si>
  <si>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</si>
  <si>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</si>
  <si>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</si>
  <si>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</si>
  <si>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</si>
  <si>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</si>
  <si>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</si>
  <si>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</si>
  <si>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</si>
  <si>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</si>
  <si>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</si>
  <si>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</si>
  <si>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</si>
  <si>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</si>
  <si>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</si>
  <si>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</si>
  <si>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</si>
  <si>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</si>
  <si>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</si>
  <si>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</si>
  <si>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</si>
  <si>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</si>
  <si>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</si>
  <si>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</si>
  <si>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</si>
  <si>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</si>
  <si>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</si>
  <si>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</si>
  <si>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</si>
  <si>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</si>
  <si>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</si>
  <si>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</si>
  <si>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</si>
  <si>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</si>
  <si>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</si>
  <si>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</si>
  <si>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</si>
  <si>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</si>
  <si>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</si>
  <si>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</si>
  <si>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</si>
  <si>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</si>
  <si>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</si>
  <si>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</si>
  <si>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</si>
  <si>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</si>
  <si>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</si>
  <si>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</si>
  <si>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</si>
  <si>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</si>
  <si>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</si>
  <si>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</si>
  <si>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</si>
  <si>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</si>
  <si>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</si>
  <si>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</si>
  <si>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</si>
  <si>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</si>
  <si>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</si>
  <si>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</si>
  <si>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</si>
  <si>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</si>
  <si>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</si>
  <si>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</si>
  <si>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</si>
  <si>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</si>
  <si>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</si>
  <si>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</si>
  <si>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</si>
  <si>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</si>
  <si>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</si>
  <si>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</si>
  <si>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</si>
  <si>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</si>
  <si>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</si>
  <si>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</si>
  <si>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</si>
  <si>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</si>
  <si>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</si>
  <si>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</si>
  <si>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</si>
  <si>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</si>
  <si>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</si>
  <si>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</si>
  <si>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</si>
  <si>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</si>
  <si>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</si>
  <si>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</si>
  <si>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</si>
  <si>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</si>
  <si>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</si>
  <si>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</si>
  <si>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</si>
  <si>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</si>
  <si>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</si>
  <si>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</si>
  <si>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</si>
  <si>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</si>
  <si>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</si>
  <si>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</si>
  <si>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</si>
  <si>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</si>
  <si>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</si>
  <si>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</si>
  <si>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</si>
  <si>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</si>
  <si>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</si>
  <si>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</si>
  <si>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</si>
  <si>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</si>
  <si>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</si>
  <si>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</si>
  <si>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</si>
  <si>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</si>
  <si>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</si>
  <si>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</si>
  <si>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</si>
  <si>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</si>
  <si>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</si>
  <si>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</si>
  <si>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</si>
  <si>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</si>
  <si>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</si>
  <si>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</si>
  <si>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</si>
  <si>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</si>
  <si>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</si>
  <si>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</si>
  <si>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</si>
  <si>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</si>
  <si>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</si>
  <si>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</si>
  <si>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</si>
  <si>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</si>
  <si>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</si>
  <si>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</si>
  <si>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</si>
  <si>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</si>
  <si>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</si>
  <si>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</si>
  <si>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</si>
  <si>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</si>
  <si>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</si>
  <si>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</si>
  <si>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</si>
  <si>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</si>
  <si>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</si>
  <si>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</si>
  <si>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</si>
  <si>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</si>
  <si>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</si>
  <si>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</si>
  <si>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</si>
  <si>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</si>
  <si>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</si>
  <si>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</si>
  <si>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</si>
  <si>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</si>
  <si>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</si>
  <si>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</si>
  <si>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</si>
  <si>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</si>
  <si>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</si>
  <si>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</si>
  <si>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</si>
  <si>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</si>
  <si>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</si>
  <si>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</si>
  <si>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</si>
  <si>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</si>
  <si>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</si>
  <si>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</si>
  <si>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</si>
  <si>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</si>
  <si>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</si>
  <si>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</si>
  <si>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</si>
  <si>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</si>
  <si>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</si>
  <si>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</si>
  <si>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</si>
  <si>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</si>
  <si>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</si>
  <si>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</si>
  <si>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</si>
  <si>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</si>
  <si>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</si>
  <si>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</si>
  <si>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</si>
  <si>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</si>
  <si>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</si>
  <si>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</si>
  <si>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</si>
  <si>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</si>
  <si>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</si>
  <si>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</si>
  <si>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</si>
  <si>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</si>
  <si>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</si>
  <si>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</si>
  <si>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</si>
  <si>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</si>
  <si>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</si>
  <si>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</si>
  <si>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</si>
  <si>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</si>
  <si>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</si>
  <si>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</si>
  <si>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</si>
  <si>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</si>
  <si>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</si>
  <si>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</si>
  <si>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</si>
  <si>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</si>
  <si>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</si>
  <si>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</si>
  <si>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</si>
  <si>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</si>
  <si>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</si>
  <si>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</si>
  <si>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</si>
  <si>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</si>
  <si>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</si>
  <si>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</si>
  <si>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</si>
  <si>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</si>
  <si>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</si>
  <si>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</si>
  <si>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</si>
  <si>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</si>
  <si>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</si>
  <si>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</si>
  <si>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</si>
  <si>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</si>
  <si>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</si>
  <si>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</si>
  <si>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</si>
  <si>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</si>
  <si>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</si>
  <si>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</si>
  <si>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</si>
  <si>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</si>
  <si>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</si>
  <si>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</si>
  <si>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</si>
  <si>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</si>
  <si>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</si>
  <si>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</si>
  <si>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</si>
  <si>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</si>
  <si>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</si>
  <si>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</si>
  <si>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</si>
  <si>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</si>
  <si>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</si>
  <si>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</si>
  <si>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</si>
  <si>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</si>
  <si>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</si>
  <si>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</si>
  <si>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</si>
  <si>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</si>
  <si>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</si>
  <si>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</si>
  <si>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</si>
  <si>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</si>
  <si>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</si>
  <si>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</si>
  <si>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</si>
  <si>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</si>
  <si>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</si>
  <si>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</si>
  <si>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</si>
  <si>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</si>
  <si>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</si>
  <si>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</si>
  <si>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</si>
  <si>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</si>
  <si>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</si>
  <si>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</si>
  <si>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</si>
  <si>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</si>
  <si>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</si>
  <si>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</si>
  <si>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</si>
  <si>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</si>
  <si>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</si>
  <si>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</si>
  <si>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</si>
  <si>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</si>
  <si>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</si>
  <si>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</si>
  <si>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</si>
  <si>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</si>
  <si>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</si>
  <si>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</si>
  <si>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</si>
  <si>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</si>
  <si>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</si>
  <si>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</si>
  <si>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</si>
  <si>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</si>
  <si>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</si>
  <si>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</si>
  <si>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</si>
  <si>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</si>
  <si>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</si>
  <si>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</si>
  <si>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</si>
  <si>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</si>
  <si>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</si>
  <si>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</si>
  <si>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</si>
  <si>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</si>
  <si>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</si>
  <si>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</si>
  <si>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</si>
  <si>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</si>
  <si>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</si>
  <si>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</si>
  <si>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</si>
  <si>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</si>
  <si>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</si>
  <si>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</si>
  <si>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</si>
  <si>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</si>
  <si>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</si>
  <si>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</si>
  <si>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</si>
  <si>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</si>
  <si>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</si>
  <si>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</si>
  <si>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</si>
  <si>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</si>
  <si>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</si>
  <si>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</si>
  <si>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</si>
  <si>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</si>
  <si>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</si>
  <si>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</si>
  <si>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</si>
  <si>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</si>
  <si>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</si>
  <si>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</si>
  <si>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</si>
  <si>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</si>
  <si>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</si>
  <si>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</si>
  <si>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</si>
  <si>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</si>
  <si>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</si>
  <si>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</si>
  <si>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</si>
  <si>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</si>
  <si>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</si>
  <si>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</si>
  <si>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</si>
  <si>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</si>
  <si>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</si>
  <si>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</si>
  <si>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</si>
  <si>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</si>
  <si>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</si>
  <si>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</si>
  <si>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</si>
  <si>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</si>
  <si>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</si>
  <si>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</si>
  <si>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</si>
  <si>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</si>
  <si>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</si>
  <si>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</si>
  <si>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</si>
  <si>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</si>
  <si>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</si>
  <si>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</si>
  <si>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</si>
  <si>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</si>
  <si>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</si>
  <si>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</si>
  <si>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</si>
  <si>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</si>
  <si>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</si>
  <si>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</si>
  <si>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</si>
  <si>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</si>
  <si>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</si>
  <si>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</si>
  <si>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</si>
  <si>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</si>
  <si>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</si>
  <si>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</si>
  <si>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</si>
  <si>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</si>
  <si>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</si>
  <si>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</si>
  <si>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</si>
  <si>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</si>
  <si>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</si>
  <si>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</si>
  <si>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</si>
  <si>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</si>
  <si>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</si>
  <si>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</si>
  <si>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</si>
  <si>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dei_WhetherReportingEntityIsCompanyOrMutualFund</t>
  </si>
  <si>
    <t>Company</t>
  </si>
  <si>
    <t>dei_RegistrationNumberOfReportingEntity</t>
  </si>
  <si>
    <t>10030</t>
  </si>
  <si>
    <t>ifrs-full_NameOfReportingEntityOrOtherMeansOfIdentification</t>
  </si>
  <si>
    <t>Islamic Insurance Co</t>
  </si>
  <si>
    <t>dei_TypeOfLegalEntity</t>
  </si>
  <si>
    <t>Public</t>
  </si>
  <si>
    <t>dei_TypeOfIndustry</t>
  </si>
  <si>
    <t>Financial</t>
  </si>
  <si>
    <t>dei_TypeOfSubSector</t>
  </si>
  <si>
    <t>Insurance - Takaful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</si>
  <si>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</si>
  <si>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</si>
  <si>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</si>
  <si>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</si>
  <si>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</si>
  <si>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</si>
  <si>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</si>
  <si>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</si>
  <si>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</si>
  <si>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</si>
  <si>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</si>
  <si>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</si>
  <si>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</si>
  <si>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</si>
  <si>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</si>
  <si>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</si>
  <si>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</si>
  <si>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</si>
  <si>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</si>
  <si>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</si>
  <si>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</si>
  <si>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</si>
  <si>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</si>
  <si>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</si>
  <si>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</si>
  <si>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</si>
  <si>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</si>
  <si>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</si>
  <si>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</si>
  <si>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</si>
  <si>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</si>
  <si>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</si>
  <si>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</si>
  <si>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</si>
  <si>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</si>
  <si>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شركة التأمين الإسلاميه</t>
  </si>
  <si>
    <t>شركة مساهمة عامة</t>
  </si>
  <si>
    <t>قطاع مالي</t>
  </si>
  <si>
    <t>التأمين التكافلي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</si>
  <si>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</si>
  <si>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</si>
  <si>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</si>
  <si>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</si>
  <si>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</si>
  <si>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</si>
  <si>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</si>
  <si>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</si>
  <si>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</si>
  <si>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</si>
  <si>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</si>
  <si>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</si>
  <si>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</si>
  <si>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</si>
  <si>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</si>
  <si>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</si>
  <si>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</si>
  <si>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</si>
  <si>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</si>
  <si>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</si>
  <si>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</si>
  <si>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</si>
  <si>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</si>
  <si>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</si>
  <si>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</si>
  <si>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</si>
  <si>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</si>
  <si>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</si>
  <si>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</si>
  <si>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</si>
  <si>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</si>
  <si>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</si>
  <si>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</si>
  <si>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</si>
  <si>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</si>
  <si>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</si>
  <si>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</si>
  <si>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</si>
  <si>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</si>
  <si>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</si>
  <si>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</si>
  <si>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</si>
  <si>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</si>
  <si>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</si>
  <si>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</si>
  <si>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</si>
  <si>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</si>
  <si>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</si>
  <si>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</si>
  <si>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</si>
  <si>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</si>
  <si>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</si>
  <si>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</si>
  <si>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</si>
  <si>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</si>
  <si>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</si>
  <si>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</si>
  <si>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</si>
  <si>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</si>
  <si>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</si>
  <si>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</si>
  <si>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</si>
  <si>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</si>
  <si>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</si>
  <si>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</si>
  <si>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</si>
  <si>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</si>
  <si>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</si>
  <si>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</si>
  <si>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</si>
  <si>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</si>
  <si>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PreliminaryResults</t>
  </si>
  <si>
    <t>fn_1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</si>
  <si>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</si>
  <si>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</si>
  <si>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 &lt;/span&gt;&lt;/p&gt;_x000D_
&lt;p dir="rtl" lang="ar-JO" style="text-align:right;margin-top:0pt;margin-bottom:0pt;"&gt;&lt;span style="font-size:10pt;" dir="rtl"&gt; &lt;/span&gt;&lt;/p&gt;_x000D_
&lt;p dir="rtl" lang="ar-JO" style="text-align:right;margin-top:0pt;margin-bottom:0pt;"&gt;&lt;span style="font-size:10pt;" dir="rtl"&gt; &lt;/span&gt;&lt;/p&gt;_x000D_
&lt;p dir="rtl" lang="ar-JO" style="text-align:right;margin-top:0pt;margin-bottom:0pt;"&gt;&lt;span style="font-size:10pt;" dir="rtl"&gt; &lt;/span&gt;&lt;/p&gt;_x000D_
&lt;p dir="rtl" lang="ar-JO" style="text-align:right;margin-top:0pt;margin-bottom:0pt;"&gt;&lt;span style="font-size:10pt;" dir="rtl"&gt; &lt;/span&gt;&lt;/p&gt;_x000D_
&lt;p dir="rtl" lang="ar-JO" style="text-align:right;margin-top:0pt;margin-bottom:0pt;"&gt;&lt;span style="font-size:10pt;" dir="rtl"&gt; &lt;/span&gt;&lt;/p&gt;_x000D_
&lt;p dir="rtl" lang="ar-JO" style="text-align:right;margin-top:0pt;margin-bottom:0pt;"&gt;&lt;span style="font-size:10pt;" dir="rtl"&gt; &lt;/span&gt;&lt;/p&gt;_x000D_
&lt;table cellspacing="0" cellpadding="0pt" style="width:468pt;border-collapse:collapse;"&gt;_x000D_
&lt;colgroup&gt;_x000D_
&lt;col width="312" /&gt;_x000D_
&lt;col width="312" /&gt;_x000D_
&lt;col width="312" /&gt;_x000D_
&lt;/colgroup&gt;_x000D_
&lt;tr align="left" valign="top"&gt;_x000D_
&lt;td style="width:152.4pt; padding-right:1.8pt; padding-left:1.8pt; "&gt;_x000D_
&lt;p dir="rtl" lang="ar-JO" style="text-align:right;margin-top:0pt;margin-bottom:0pt;"&gt;&lt;span style="font-size:10pt;" dir="rtl"&gt;2019/1/1 - 2019/12/31&lt;/span&gt;&lt;/p&gt;_x000D_
&lt;/td&gt;_x000D_
&lt;td style="width:152.4pt; padding-right:1.8pt; padding-left:1.8pt; "&gt;_x000D_
&lt;p dir="rtl" lang="ar-JO" style="text-align:right;margin-top:0pt;margin-bottom:0pt;"&gt;&lt;span style="font-size:10pt;" dir="rtl"&gt;2020/1/1 - 2020/12/31&lt;/span&gt;&lt;/p&gt;_x000D_
&lt;/td&gt;_x000D_
&lt;td style="width:152.4pt; padding-right:1.8pt; padding-left:1.8pt; "&gt;_x000D_
&lt;p dir="rtl" lang="ar-JO" style="text-align:right;margin-top:0pt;margin-bottom:0pt;"&gt;&lt;span style="font-size:10pt;" dir="rtl"&gt;خلاصة عن أعمال الشركة خلال السنة المالية :&lt;/span&gt;&lt;/p&gt;_x000D_
&lt;/td&gt;_x000D_
&lt;/tr&gt;_x000D_
&lt;/table&gt;_x000D_
&lt;p dir="rtl" lang="en-US" style="text-align:right;margin-top:0pt;margin-bottom:0pt;"&gt;&lt;span dir="rtl"&gt; &lt;/span&gt;&lt;/p&gt;_x000D_
&lt;table cellspacing="0" cellpadding="0pt" style="width:468pt;border-collapse:collapse;"&gt;_x000D_
&lt;colgroup&gt;_x000D_
&lt;col width="312" /&gt;_x000D_
&lt;col width="312" /&gt;_x000D_
&lt;col width="312" /&gt;_x000D_
&lt;/colgroup&gt;_x000D_
&lt;tr align="left" valign="top"&gt;_x000D_
&lt;td style="width:152.4pt; padding-right:1.8pt; padding-left:1.8pt; "&gt;_x000D_
&lt;p dir="rtl" lang="ar-JO" style="text-align:right;margin-top:0pt;margin-bottom:0pt;"&gt;&lt;span style="font-size:10pt;" dir="rtl"&gt;24.333.936&lt;/span&gt;&lt;/p&gt;_x000D_
&lt;/td&gt;_x000D_
&lt;td style="width:152.4pt; padding-right:1.8pt; padding-left:1.8pt; "&gt;_x000D_
&lt;p dir="rtl" lang="ar-JO" style="text-align:right;margin-top:0pt;margin-bottom:0pt;"&gt;&lt;span style="font-size:10pt;" dir="rtl"&gt;22.588.164&lt;/span&gt;&lt;/p&gt;_x000D_
&lt;/td&gt;_x000D_
&lt;td style="width:152.4pt; padding-right:1.8pt; padding-left:1.8pt; "&gt;_x000D_
&lt;p dir="rtl" lang="ar-JO" style="text-align:right;margin-top:0pt;margin-bottom:0pt;"&gt;&lt;span style="font-size:10pt;" dir="rtl"&gt;اجمالي الاشتراكات المكتتبة&lt;/span&gt;&lt;/p&gt;_x000D_
&lt;/td&gt;_x000D_
&lt;/tr&gt;_x000D_
&lt;tr align="left" valign="top"&gt;_x000D_
&lt;td style="width:152.4pt; padding-right:1.8pt; padding-left:1.8pt; "&gt;_x000D_
&lt;p dir="rtl" lang="ar-JO" style="text-align:right;margin-top:0pt;margin-bottom:0pt;"&gt;&lt;span style="font-size:10pt;" dir="rtl"&gt;171.693&lt;/span&gt;&lt;/p&gt;_x000D_
&lt;/td&gt;_x000D_
&lt;td style="width:152.4pt; padding-right:1.8pt; padding-left:1.8pt; "&gt;_x000D_
&lt;p dir="rtl" lang="ar-JO" style="text-align:right;margin-top:0pt;margin-bottom:0pt;"&gt;&lt;span style="font-size:10pt;" dir="rtl"&gt;892.407&lt;/span&gt;&lt;/p&gt;_x000D_
&lt;/td&gt;_x000D_
&lt;td style="width:152.4pt; padding-right:1.8pt; padding-left:1.8pt; "&gt;_x000D_
&lt;p dir="rtl" lang="ar-JO" style="text-align:right;margin-top:0pt;margin-bottom:0pt;"&gt;&lt;span style="font-size:10pt;" dir="rtl"&gt;فائض حملة الوثائق&lt;/span&gt;&lt;/p&gt;_x000D_
&lt;/td&gt;_x000D_
&lt;/tr&gt;_x000D_
&lt;tr align="left" valign="top"&gt;_x000D_
&lt;td style="width:152.4pt; padding-right:1.8pt; padding-left:1.8pt; "&gt;_x000D_
&lt;p dir="rtl" lang="ar-JO" style="text-align:right;margin-top:0pt;margin-bottom:0pt;"&gt;&lt;span style="font-size:10pt;" dir="rtl"&gt;19.839.039&lt;/span&gt;&lt;/p&gt;_x000D_
&lt;/td&gt;_x000D_
&lt;td style="width:152.4pt; padding-right:1.8pt; padding-left:1.8pt; "&gt;_x000D_
&lt;p dir="rtl" lang="ar-JO" style="text-align:right;margin-top:0pt;margin-bottom:0pt;"&gt;&lt;span style="font-size:10pt;" dir="rtl"&gt;21.191.455&lt;/span&gt;&lt;/p&gt;_x000D_
&lt;/td&gt;_x000D_
&lt;td style="width:152.4pt; padding-right:1.8pt; padding-left:1.8pt; "&gt;_x000D_
&lt;p dir="rtl" lang="ar-JO" style="text-align:right;margin-top:0pt;margin-bottom:0pt;"&gt;&lt;span style="font-size:10pt;" dir="rtl"&gt;حقوق المساهمين&lt;/span&gt;&lt;/p&gt;_x000D_
&lt;/td&gt;_x000D_
&lt;/tr&gt;_x000D_
&lt;tr align="left" valign="top"&gt;_x000D_
&lt;td style="width:152.4pt; padding-right:1.8pt; padding-left:1.8pt; "&gt;_x000D_
&lt;p dir="rtl" lang="ar-JO" style="text-align:right;margin-top:0pt;margin-bottom:0pt;"&gt;&lt;span style="font-size:10pt;" dir="rtl"&gt;39.784.384&lt;/span&gt;&lt;/p&gt;_x000D_
&lt;/td&gt;_x000D_
&lt;td style="width:152.4pt; padding-right:1.8pt; padding-left:1.8pt; "&gt;_x000D_
&lt;p dir="rtl" lang="ar-JO" style="text-align:right;margin-top:0pt;margin-bottom:0pt;"&gt;&lt;span style="font-size:10pt;" dir="rtl"&gt;41.552.507&lt;/span&gt;&lt;/p&gt;_x000D_
&lt;/td&gt;_x000D_
&lt;td style="width:152.4pt; padding-right:1.8pt; padding-left:1.8pt; "&gt;_x000D_
&lt;p dir="rtl" lang="ar-JO" style="text-align:right;margin-top:0pt;margin-bottom:0pt;"&gt;&lt;span style="font-size:10pt;" dir="rtl"&gt;مجموع الموجودات&lt;/span&gt;&lt;/p&gt;_x000D_
&lt;/td&gt;_x000D_
&lt;/tr&gt;_x000D_
&lt;tr align="left" valign="top"&gt;_x000D_
&lt;td style="width:152.4pt; padding-right:1.8pt; padding-left:1.8pt; "&gt;_x000D_
&lt;p dir="rtl" lang="ar-JO" style="text-align:right;margin-top:0pt;margin-bottom:0pt;"&gt;&lt;span style="font-size:10pt;" dir="rtl"&gt;3.088.771&lt;/span&gt;&lt;/p&gt;_x000D_
&lt;/td&gt;_x000D_
&lt;td style="width:152.4pt; padding-right:1.8pt; padding-left:1.8pt; "&gt;_x000D_
&lt;p dir="rtl" lang="ar-JO" style="text-align:right;margin-top:0pt;margin-bottom:0pt;"&gt;&lt;span style="font-size:10pt;" dir="rtl"&gt;3.380.175&lt;/span&gt;&lt;/p&gt;_x000D_
&lt;/td&gt;_x000D_
&lt;td style="width:152.4pt; padding-right:1.8pt; padding-left:1.8pt; "&gt;_x000D_
&lt;p dir="rtl" lang="ar-JO" style="text-align:right;margin-top:0pt;margin-bottom:0pt;"&gt;&lt;span style="font-size:10pt;" dir="rtl"&gt;الأرباح المدورة في نهاية العام&lt;/span&gt;&lt;/p&gt;_x000D_
&lt;/td&gt;_x000D_
&lt;/tr&gt;_x000D_
&lt;/table&gt;_x000D_
&lt;/body&gt;_x000D_
&lt;/html&gt;</t>
  </si>
  <si>
    <t>islamicinsurance@tiic.com.jo</t>
  </si>
  <si>
    <t>موسى عبد العزيز شحاده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</si>
  <si>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lang="en-US" style="text-align:right;margin-top:0pt;margin-bottom:0pt;"&gt;&lt;span style="font-size:10pt;" dir="rtl"&gt; &lt;/span&gt;&lt;/p&gt;_x000D_
&lt;p dir="rtl" lang="en-US" style="text-align:right;margin-top:0pt;margin-bottom:0pt;"&gt;&lt;span style="font-size:10pt;" dir="rtl"&gt; &lt;/span&gt;&lt;/p&gt;_x000D_
&lt;p dir="rtl" lang="en-US" style="text-align:right;margin-top:0pt;margin-bottom:0pt;"&gt;&lt;span style="font-size:10pt;" dir="rtl"&gt; &lt;/span&gt;&lt;/p&gt;_x000D_
&lt;p dir="rtl" lang="en-US" style="text-align:right;margin-top:0pt;margin-bottom:0pt;"&gt;&lt;span style="font-size:10pt;" dir="rtl"&gt; &lt;/span&gt;&lt;/p&gt;_x000D_
&lt;p dir="rtl" lang="en-US" style="text-align:right;margin-top:0pt;margin-bottom:0pt;"&gt;&lt;span style="font-size:10pt;" dir="rtl"&gt; &lt;/span&gt;&lt;/p&gt;_x000D_
&lt;p dir="rtl" lang="en-US" style="text-align:right;margin-top:0pt;margin-bottom:0pt;"&gt;&lt;span style="font-size:10pt;" dir="rtl"&gt; &lt;/span&gt;&lt;/p&gt;_x000D_
&lt;p dir="rtl" lang="en-US" style="text-align:right;margin-top:0pt;margin-bottom:0pt;"&gt;&lt;span style="font-size:10pt;" dir="rtl"&gt; &lt;/span&gt;&lt;/p&gt;_x000D_
&lt;table cellspacing="0" cellpadding="0pt" style="width:443.5pt;border-collapse:collapse;"&gt;_x000D_
&lt;colgroup&gt;_x000D_
&lt;col width="312" /&gt;_x000D_
&lt;col width="275" /&gt;_x000D_
&lt;col width="300" /&gt;_x000D_
&lt;/colgroup&gt;_x000D_
&lt;tr align="left" valign="top"&gt;_x000D_
&lt;td style="width:152.4pt; padding-right:1.8pt; padding-left:1.8pt; "&gt;_x000D_
&lt;p dir="rtl" lang="en-US" style="margin-top:0pt;margin-bottom:0pt;"&gt;&lt;span style="font-size:10pt;" dir="rtl"&gt;Summary of the Companys performance for the last fiscal year&lt;/span&gt;&lt;/p&gt;_x000D_
&lt;/td&gt;_x000D_
&lt;td style="width:133.9pt; padding-right:1.8pt; padding-left:1.8pt; "&gt;_x000D_
&lt;p lang="en-US" style="margin-top:0pt;margin-bottom:0pt;"&gt;01/01/2020 -31/12/2020&lt;/p&gt;_x000D_
&lt;/td&gt;_x000D_
&lt;td style="width:146.4pt; padding-right:1.8pt; padding-left:1.8pt; "&gt;_x000D_
&lt;p lang="en-US" style="margin-top:0pt;margin-bottom:0pt;"&gt;&lt;span style="font-size:10pt;"&gt;01/01/2019 -31/12/2019&lt;/span&gt;&lt;/p&gt;_x000D_
&lt;/td&gt;_x000D_
&lt;/tr&gt;_x000D_
&lt;/table&gt;_x000D_
&lt;p dir="rtl" lang="en-US" style="text-align:right;margin-top:0pt;margin-bottom:0pt;"&gt;&lt;span dir="rtl"&gt; &lt;/span&gt;&lt;/p&gt;_x000D_
&lt;table cellspacing="0" cellpadding="0pt" style="width:442.5pt;border-collapse:collapse;"&gt;_x000D_
&lt;colgroup&gt;_x000D_
&lt;col width="337" /&gt;_x000D_
&lt;col width="255" /&gt;_x000D_
&lt;col width="293" /&gt;_x000D_
&lt;/colgroup&gt;_x000D_
&lt;tr align="left" valign="top"&gt;_x000D_
&lt;td style="width:164.9pt; padding-right:1.8pt; padding-left:1.8pt; "&gt;_x000D_
&lt;p dir="rtl" lang="en-US" style="margin-top:0pt;margin-bottom:0pt;"&gt;&lt;span style="font-size:10pt;" dir="rtl"&gt;Total Underwriting Contributions&lt;/span&gt;&lt;/p&gt;_x000D_
&lt;/td&gt;_x000D_
&lt;td style="width:123.9pt; padding-right:1.8pt; padding-left:1.8pt; "&gt;_x000D_
&lt;p lang="en-US" style="margin-top:0pt;margin-bottom:0pt;"&gt; &lt;span style="font-size:11pt;"&gt;22,588,164&lt;/span&gt;&lt;/p&gt;_x000D_
&lt;/td&gt;_x000D_
&lt;td style="width:142.9pt; padding-right:1.8pt; padding-left:1.8pt; "&gt;_x000D_
&lt;p lang="en-US" style="margin-top:0pt;margin-bottom:0pt;"&gt; &lt;span style="font-size:11pt;"&gt;24,333,936&lt;/span&gt;&lt;/p&gt;_x000D_
&lt;/td&gt;_x000D_
&lt;/tr&gt;_x000D_
&lt;tr align="left" valign="top"&gt;_x000D_
&lt;td style="width:164.9pt; padding-right:1.8pt; padding-left:1.8pt; "&gt;_x000D_
&lt;p dir="rtl" lang="en-US" style="margin-top:0pt;margin-bottom:0pt;"&gt;&lt;span style="font-size:10pt;" dir="rtl"&gt;Policy Holders Surplus&lt;/span&gt;&lt;/p&gt;_x000D_
&lt;/td&gt;_x000D_
&lt;td style="width:123.9pt; padding-right:1.8pt; padding-left:1.8pt; "&gt;_x000D_
&lt;p lang="en-US" style="margin-top:0pt;margin-bottom:0pt;"&gt; &lt;span style="font-size:11pt;"&gt;892,407&lt;/span&gt;&lt;/p&gt;_x000D_
&lt;/td&gt;_x000D_
&lt;td style="width:142.9pt; padding-right:1.8pt; padding-left:1.8pt; "&gt;_x000D_
&lt;p lang="en-US" style="margin-top:0pt;margin-bottom:0pt;"&gt; &lt;span style="font-size:11pt;"&gt;171,693&lt;/span&gt;&lt;/p&gt;_x000D_
&lt;/td&gt;_x000D_
&lt;/tr&gt;_x000D_
&lt;tr align="left" valign="top"&gt;_x000D_
&lt;td style="width:164.9pt; padding-right:1.8pt; padding-left:1.8pt; "&gt;_x000D_
&lt;p dir="rtl" lang="en-US" style="margin-top:0pt;margin-bottom:0pt;"&gt;&lt;span style="font-size:10pt;" dir="rtl"&gt;Total Shareholders Equity&lt;/span&gt;&lt;/p&gt;_x000D_
&lt;/td&gt;_x000D_
&lt;td style="width:123.9pt; padding-right:1.8pt; padding-left:1.8pt; "&gt;_x000D_
&lt;p lang="en-US" style="margin-top:0pt;margin-bottom:0pt;"&gt; &lt;span style="font-size:11pt;"&gt;21,191,455&lt;/span&gt;&lt;/p&gt;_x000D_
&lt;/td&gt;_x000D_
&lt;td style="width:142.9pt; padding-right:1.8pt; padding-left:1.8pt; "&gt;_x000D_
&lt;p lang="en-US" style="margin-top:0pt;margin-bottom:0pt;"&gt; &lt;span style="font-size:11pt;"&gt;19,839,039&lt;/span&gt;&lt;/p&gt;_x000D_
&lt;/td&gt;_x000D_
&lt;/tr&gt;_x000D_
&lt;tr align="left" valign="top"&gt;_x000D_
&lt;td style="width:164.9pt; padding-right:1.8pt; padding-left:1.8pt; "&gt;_x000D_
&lt;p dir="rtl" lang="en-US" style="margin-top:0pt;margin-bottom:0pt;"&gt;&lt;span style="font-size:10pt;" dir="rtl"&gt;Total Assets&lt;/span&gt;&lt;/p&gt;_x000D_
&lt;/td&gt;_x000D_
&lt;td style="width:123.9pt; padding-right:1.8pt; padding-left:1.8pt; "&gt;_x000D_
&lt;p lang="en-US" style="margin-top:0pt;margin-bottom:0pt;"&gt; &lt;span style="font-size:11pt;"&gt;41,552,507&lt;/span&gt;&lt;/p&gt;_x000D_
&lt;/td&gt;_x000D_
&lt;td style="width:142.9pt; padding-right:1.8pt; padding-left:1.8pt; "&gt;_x000D_
&lt;p lang="en-US" style="margin-top:0pt;margin-bottom:0pt;"&gt; &lt;span style="font-size:11pt;"&gt;39,784,384&lt;/span&gt;&lt;/p&gt;_x000D_
&lt;/td&gt;_x000D_
&lt;/tr&gt;_x000D_
&lt;tr align="left" valign="top"&gt;_x000D_
&lt;td style="width:164.9pt; padding-right:1.8pt; padding-left:1.8pt; "&gt;_x000D_
&lt;p dir="rtl" lang="en-US" style="margin-top:0pt;margin-bottom:0pt;"&gt;&lt;span style="font-size:10pt;" dir="rtl"&gt;Retained Earnings&lt;/span&gt;&lt;/p&gt;_x000D_
&lt;/td&gt;_x000D_
&lt;td style="width:123.9pt; padding-right:1.8pt; padding-left:1.8pt; "&gt;_x000D_
&lt;p lang="en-US" style="margin-top:0pt;margin-bottom:0pt;"&gt; &lt;span style="font-size:11pt;"&gt;3,380,175&lt;/span&gt;&lt;/p&gt;_x000D_
&lt;/td&gt;_x000D_
&lt;td style="width:142.9pt; padding-right:1.8pt; padding-left:1.8pt; "&gt;_x000D_
&lt;p style="margin-top:0pt;margin-bottom:0pt;"&gt;&lt;span style="font-size:11pt;"&gt;3,088,771&lt;/span&gt;&lt;/p&gt;_x000D_
&lt;/td&gt;_x000D_
&lt;/tr&gt;_x000D_
&lt;/table&gt;_x000D_
&lt;/body&gt;_x000D_
&lt;/html&gt;</t>
  </si>
  <si>
    <t>10/01/1996</t>
  </si>
  <si>
    <t>MUSA ABDUL AZIZ SHIHADEH</t>
  </si>
  <si>
    <t>REDA AMEEN DAHBOUR</t>
  </si>
  <si>
    <t>M/S ABBASI &amp; CO.</t>
  </si>
  <si>
    <t>941000 AMMAN 11194 JORDAN</t>
  </si>
  <si>
    <t>رضا أمين دحبور</t>
  </si>
  <si>
    <t>العباسي و شركاه</t>
  </si>
  <si>
    <t xml:space="preserve"> عمان 941000 الأردن 11194</t>
  </si>
  <si>
    <t>Content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</si>
</sst>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/>
    <cellStyle name="Hyperlink" xfId="9" builtinId="8"/>
    <cellStyle name="Hyperlink 2" xfId="3"/>
    <cellStyle name="Hyperlink 3" xfId="4"/>
    <cellStyle name="Normal" xfId="0" builtinId="0"/>
    <cellStyle name="Normal 2" xfId="5"/>
    <cellStyle name="Normal 2 2" xfId="6"/>
    <cellStyle name="Normal 2_Derivatives-Dom" xfId="7"/>
    <cellStyle name="Normal 3" xfId="8"/>
    <cellStyle name="Normal_MainSheet" xfId="1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12700</xdr:colOff>
          <xdr:row>0</xdr:row>
          <xdr:rowOff>12700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10</xdr:col>
      <xdr:colOff>193675</xdr:colOff>
      <xdr:row>0</xdr:row>
      <xdr:rowOff>1016000</xdr:rowOff>
    </xdr:to>
    <xdr:pic>
      <xdr:nvPicPr>
        <xdr:cNvPr id="3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12</xdr:col>
      <xdr:colOff>15875</xdr:colOff>
      <xdr:row>1</xdr:row>
      <xdr:rowOff>6350</xdr:rowOff>
    </xdr:to>
    <xdr:pic>
      <xdr:nvPicPr>
        <xdr:cNvPr id="7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90172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488950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488950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7</xdr:col>
      <xdr:colOff>269875</xdr:colOff>
      <xdr:row>2</xdr:row>
      <xdr:rowOff>9525</xdr:rowOff>
    </xdr:to>
    <xdr:sp macro="" textlink="">
      <xdr:nvSpPr>
        <xdr:cNvPr id="6" name="SheetTitle"/>
        <xdr:cNvSpPr/>
      </xdr:nvSpPr>
      <xdr:spPr>
        <a:xfrm flipH="1"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7</xdr:col>
      <xdr:colOff>269875</xdr:colOff>
      <xdr:row>2</xdr:row>
      <xdr:rowOff>9525</xdr:rowOff>
    </xdr:to>
    <xdr:sp macro="" textlink="">
      <xdr:nvSpPr>
        <xdr:cNvPr id="8" name="SheetTitle"/>
        <xdr:cNvSpPr/>
      </xdr:nvSpPr>
      <xdr:spPr>
        <a:xfrm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2203450</xdr:colOff>
          <xdr:row>0</xdr:row>
          <xdr:rowOff>127000</xdr:rowOff>
        </xdr:from>
        <xdr:to>
          <xdr:col>3</xdr:col>
          <xdr:colOff>2838450</xdr:colOff>
          <xdr:row>0</xdr:row>
          <xdr:rowOff>762000</xdr:rowOff>
        </xdr:to>
        <xdr:sp macro="" textlink="">
          <xdr:nvSpPr>
            <xdr:cNvPr id="9245" name="HomeBtn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3028950</xdr:colOff>
          <xdr:row>0</xdr:row>
          <xdr:rowOff>127000</xdr:rowOff>
        </xdr:from>
        <xdr:to>
          <xdr:col>4</xdr:col>
          <xdr:colOff>558800</xdr:colOff>
          <xdr:row>0</xdr:row>
          <xdr:rowOff>762000</xdr:rowOff>
        </xdr:to>
        <xdr:sp macro="" textlink="">
          <xdr:nvSpPr>
            <xdr:cNvPr id="9246" name="ToolboxBtn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749300</xdr:colOff>
          <xdr:row>0</xdr:row>
          <xdr:rowOff>127000</xdr:rowOff>
        </xdr:from>
        <xdr:to>
          <xdr:col>4</xdr:col>
          <xdr:colOff>1384300</xdr:colOff>
          <xdr:row>0</xdr:row>
          <xdr:rowOff>762000</xdr:rowOff>
        </xdr:to>
        <xdr:sp macro="" textlink="">
          <xdr:nvSpPr>
            <xdr:cNvPr id="9247" name="HelpBtn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1574800</xdr:colOff>
          <xdr:row>0</xdr:row>
          <xdr:rowOff>127000</xdr:rowOff>
        </xdr:from>
        <xdr:to>
          <xdr:col>5</xdr:col>
          <xdr:colOff>247650</xdr:colOff>
          <xdr:row>0</xdr:row>
          <xdr:rowOff>762000</xdr:rowOff>
        </xdr:to>
        <xdr:sp macro="" textlink="">
          <xdr:nvSpPr>
            <xdr:cNvPr id="9248" name="LegendBtn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492125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4828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11231695850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2203450</xdr:colOff>
          <xdr:row>0</xdr:row>
          <xdr:rowOff>127000</xdr:rowOff>
        </xdr:from>
        <xdr:to>
          <xdr:col>3</xdr:col>
          <xdr:colOff>2838450</xdr:colOff>
          <xdr:row>0</xdr:row>
          <xdr:rowOff>762000</xdr:rowOff>
        </xdr:to>
        <xdr:sp macro="" textlink="">
          <xdr:nvSpPr>
            <xdr:cNvPr id="10273" name="HomeBtn" hidden="1">
              <a:extLst>
                <a:ext uri="{63B3BB69-23CF-44E3-9099-C40C66FF867C}">
                  <a14:compatExt spid="_x0000_s10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3028950</xdr:colOff>
          <xdr:row>0</xdr:row>
          <xdr:rowOff>127000</xdr:rowOff>
        </xdr:from>
        <xdr:to>
          <xdr:col>3</xdr:col>
          <xdr:colOff>3663950</xdr:colOff>
          <xdr:row>0</xdr:row>
          <xdr:rowOff>762000</xdr:rowOff>
        </xdr:to>
        <xdr:sp macro="" textlink="">
          <xdr:nvSpPr>
            <xdr:cNvPr id="10274" name="ToolboxBtn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3854450</xdr:colOff>
          <xdr:row>0</xdr:row>
          <xdr:rowOff>127000</xdr:rowOff>
        </xdr:from>
        <xdr:to>
          <xdr:col>4</xdr:col>
          <xdr:colOff>622300</xdr:colOff>
          <xdr:row>0</xdr:row>
          <xdr:rowOff>762000</xdr:rowOff>
        </xdr:to>
        <xdr:sp macro="" textlink="">
          <xdr:nvSpPr>
            <xdr:cNvPr id="10275" name="HelpBtn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812800</xdr:colOff>
          <xdr:row>0</xdr:row>
          <xdr:rowOff>127000</xdr:rowOff>
        </xdr:from>
        <xdr:to>
          <xdr:col>4</xdr:col>
          <xdr:colOff>1447800</xdr:colOff>
          <xdr:row>0</xdr:row>
          <xdr:rowOff>762000</xdr:rowOff>
        </xdr:to>
        <xdr:sp macro="" textlink="">
          <xdr:nvSpPr>
            <xdr:cNvPr id="10276" name="LegendBtn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8</xdr:col>
      <xdr:colOff>292100</xdr:colOff>
      <xdr:row>1</xdr:row>
      <xdr:rowOff>6350</xdr:rowOff>
    </xdr:to>
    <xdr:pic>
      <xdr:nvPicPr>
        <xdr:cNvPr id="6" name="tmpHeader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3687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/>
        <xdr:cNvSpPr/>
      </xdr:nvSpPr>
      <xdr:spPr>
        <a:xfrm flipH="1">
          <a:off x="11232581675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5" name="SheetTitle"/>
        <xdr:cNvSpPr/>
      </xdr:nvSpPr>
      <xdr:spPr>
        <a:xfrm flipH="1"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7" name="SheetTitle"/>
        <xdr:cNvSpPr/>
      </xdr:nvSpPr>
      <xdr:spPr>
        <a:xfrm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2203450</xdr:colOff>
          <xdr:row>0</xdr:row>
          <xdr:rowOff>127000</xdr:rowOff>
        </xdr:from>
        <xdr:to>
          <xdr:col>3</xdr:col>
          <xdr:colOff>2838450</xdr:colOff>
          <xdr:row>0</xdr:row>
          <xdr:rowOff>762000</xdr:rowOff>
        </xdr:to>
        <xdr:sp macro="" textlink="">
          <xdr:nvSpPr>
            <xdr:cNvPr id="11307" name="HomeBtn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3028950</xdr:colOff>
          <xdr:row>0</xdr:row>
          <xdr:rowOff>127000</xdr:rowOff>
        </xdr:from>
        <xdr:to>
          <xdr:col>3</xdr:col>
          <xdr:colOff>3663950</xdr:colOff>
          <xdr:row>0</xdr:row>
          <xdr:rowOff>762000</xdr:rowOff>
        </xdr:to>
        <xdr:sp macro="" textlink="">
          <xdr:nvSpPr>
            <xdr:cNvPr id="11308" name="ToolboxBtn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3854450</xdr:colOff>
          <xdr:row>0</xdr:row>
          <xdr:rowOff>127000</xdr:rowOff>
        </xdr:from>
        <xdr:to>
          <xdr:col>4</xdr:col>
          <xdr:colOff>622300</xdr:colOff>
          <xdr:row>0</xdr:row>
          <xdr:rowOff>762000</xdr:rowOff>
        </xdr:to>
        <xdr:sp macro="" textlink="">
          <xdr:nvSpPr>
            <xdr:cNvPr id="11309" name="HelpBtn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812800</xdr:colOff>
          <xdr:row>0</xdr:row>
          <xdr:rowOff>127000</xdr:rowOff>
        </xdr:from>
        <xdr:to>
          <xdr:col>4</xdr:col>
          <xdr:colOff>1447800</xdr:colOff>
          <xdr:row>0</xdr:row>
          <xdr:rowOff>762000</xdr:rowOff>
        </xdr:to>
        <xdr:sp macro="" textlink="">
          <xdr:nvSpPr>
            <xdr:cNvPr id="11310" name="LegendBtn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12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7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9.xml"/><Relationship Id="rId4" Type="http://schemas.openxmlformats.org/officeDocument/2006/relationships/control" Target="../activeX/activeX6.xml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S88"/>
  <sheetViews>
    <sheetView showGridLines="0" workbookViewId="0">
      <selection activeCell="J15" sqref="J15"/>
    </sheetView>
  </sheetViews>
  <sheetFormatPr defaultColWidth="0" defaultRowHeight="14" zeroHeight="1"/>
  <cols>
    <col min="1" max="4" width="9.08203125" style="12" customWidth="1"/>
    <col min="5" max="5" width="7.25" style="12" customWidth="1"/>
    <col min="6" max="6" width="9.25" style="12" customWidth="1"/>
    <col min="7" max="7" width="3.33203125" style="12" customWidth="1"/>
    <col min="8" max="8" width="8.25" style="12" customWidth="1"/>
    <col min="9" max="9" width="9.08203125" style="12" customWidth="1"/>
    <col min="10" max="10" width="9.25" style="12" customWidth="1"/>
    <col min="11" max="11" width="12.75" style="12" customWidth="1"/>
    <col min="12" max="12" width="9.08203125" style="12" customWidth="1"/>
    <col min="13" max="13" width="6" style="12" customWidth="1"/>
    <col min="14" max="14" width="9.08203125" style="12" customWidth="1"/>
    <col min="15" max="15" width="10" style="12" customWidth="1"/>
    <col min="16" max="16" width="10.75" style="12" customWidth="1"/>
    <col min="17" max="17" width="10.33203125" style="12" customWidth="1"/>
    <col min="18" max="18" width="6.58203125" style="12" customWidth="1"/>
    <col min="19" max="19" width="7.75" style="12" customWidth="1"/>
    <col min="20" max="16384" width="9.082031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 ht="14.5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 ht="14.5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 ht="14.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  <row r="88" spans="2:19" hidden="1"/>
  </sheetData>
  <sheetProtection password="AFE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12700</xdr:colOff>
                <xdr:row>0</xdr:row>
                <xdr:rowOff>12700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Z100"/>
  <sheetViews>
    <sheetView showGridLines="0" rightToLeft="1" tabSelected="1" workbookViewId="0">
      <pane ySplit="2" topLeftCell="A3" activePane="bottomLeft" state="frozen"/>
      <selection pane="bottomLeft" activeCell="B9" sqref="B9"/>
    </sheetView>
  </sheetViews>
  <sheetFormatPr defaultRowHeight="14"/>
  <cols>
    <col min="1" max="1" width="3.58203125" customWidth="1"/>
    <col min="2" max="2" width="100.58203125" customWidth="1"/>
    <col min="3" max="9" width="2.58203125" customWidth="1"/>
  </cols>
  <sheetData>
    <row r="1" spans="1:130" ht="83.1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5" customHeight="1">
      <c r="A2" s="41"/>
      <c r="B2" s="42" t="s">
        <v>600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597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40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598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594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599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595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596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password="AFE0" sheet="1" objects="1" scenarios="1" formatColumns="0" formatRows="0"/>
  <hyperlinks>
    <hyperlink ref="B3" tooltip="انقر هنا لمزيد من الخيارات" display="مزيد من الخيارات"/>
    <hyperlink ref="B6" location="'FilingInformation'!A2" display="المعلومات التي يجب تعبئتها (معلومات عامة)"/>
    <hyperlink ref="B9" location="'MainInformation'!A2" display="المعلومات الرئيسية"/>
    <hyperlink ref="B10" location="'PreliminaryResults'!A2" display="نتائج الأعمال الأول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DZ40"/>
  <sheetViews>
    <sheetView showGridLines="0" rightToLeft="1" topLeftCell="C1" workbookViewId="0">
      <pane ySplit="2" topLeftCell="A10" activePane="bottomLeft" state="frozen"/>
      <selection activeCell="C1" sqref="C1"/>
      <selection pane="bottomLeft" activeCell="A3" sqref="A3"/>
    </sheetView>
  </sheetViews>
  <sheetFormatPr defaultRowHeight="14"/>
  <cols>
    <col min="1" max="2" width="0" hidden="1" customWidth="1"/>
    <col min="3" max="3" width="3.58203125" customWidth="1"/>
    <col min="4" max="4" width="40.75" customWidth="1"/>
    <col min="5" max="5" width="25.75" customWidth="1"/>
  </cols>
  <sheetData>
    <row r="1" spans="1:130" ht="80" customHeight="1">
      <c r="A1" s="28" t="s">
        <v>486</v>
      </c>
      <c r="B1" s="22"/>
      <c r="C1" s="22"/>
      <c r="D1" s="22"/>
      <c r="E1" s="22"/>
      <c r="F1" s="22"/>
      <c r="G1" s="22"/>
    </row>
    <row r="2" spans="1:130" ht="25" customHeight="1">
      <c r="A2" s="29"/>
      <c r="B2" s="29"/>
      <c r="C2" s="29"/>
      <c r="D2" s="31" t="s">
        <v>594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5" hidden="1" customHeight="1">
      <c r="A13" s="24"/>
      <c r="B13" s="24"/>
      <c r="C13" s="24" t="s">
        <v>435</v>
      </c>
      <c r="D13" s="60"/>
      <c r="E13" s="54" t="str">
        <f>StartUp!$D$8</f>
        <v>01/01/2020</v>
      </c>
      <c r="F13" s="24"/>
      <c r="G13" s="24"/>
    </row>
    <row r="14" spans="1:130" ht="25" hidden="1" customHeight="1">
      <c r="A14" s="24"/>
      <c r="B14" s="24"/>
      <c r="C14" s="24" t="s">
        <v>436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601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602</v>
      </c>
      <c r="E17" s="56" t="s">
        <v>537</v>
      </c>
      <c r="F17" s="40"/>
      <c r="G17" s="23"/>
    </row>
    <row r="18" spans="1:7">
      <c r="A18" s="23" t="s">
        <v>438</v>
      </c>
      <c r="B18" s="23" t="s">
        <v>439</v>
      </c>
      <c r="C18" s="23"/>
      <c r="D18" s="51" t="s">
        <v>603</v>
      </c>
      <c r="E18" s="56" t="s">
        <v>539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604</v>
      </c>
      <c r="E19" s="57" t="s">
        <v>581</v>
      </c>
      <c r="F19" s="22"/>
      <c r="G19" s="23"/>
    </row>
    <row r="20" spans="1:7">
      <c r="A20" s="23" t="s">
        <v>441</v>
      </c>
      <c r="B20" s="23"/>
      <c r="C20" s="23"/>
      <c r="D20" s="52" t="s">
        <v>605</v>
      </c>
      <c r="E20" s="56" t="s">
        <v>580</v>
      </c>
      <c r="F20" s="40"/>
      <c r="G20" s="23"/>
    </row>
    <row r="21" spans="1:7">
      <c r="A21" s="23" t="s">
        <v>442</v>
      </c>
      <c r="B21" s="23"/>
      <c r="C21" s="23"/>
      <c r="D21" s="52" t="s">
        <v>606</v>
      </c>
      <c r="E21" s="56" t="s">
        <v>582</v>
      </c>
      <c r="F21" s="40"/>
      <c r="G21" s="23"/>
    </row>
    <row r="22" spans="1:7">
      <c r="A22" s="23" t="s">
        <v>443</v>
      </c>
      <c r="B22" s="23"/>
      <c r="C22" s="23"/>
      <c r="D22" s="52" t="s">
        <v>607</v>
      </c>
      <c r="E22" s="56" t="s">
        <v>583</v>
      </c>
      <c r="F22" s="40"/>
      <c r="G22" s="23"/>
    </row>
    <row r="23" spans="1:7">
      <c r="A23" s="23" t="s">
        <v>444</v>
      </c>
      <c r="B23" s="23"/>
      <c r="C23" s="23"/>
      <c r="D23" s="52" t="s">
        <v>608</v>
      </c>
      <c r="E23" s="56" t="s">
        <v>584</v>
      </c>
      <c r="F23" s="40"/>
      <c r="G23" s="23"/>
    </row>
    <row r="24" spans="1:7">
      <c r="A24" s="23" t="s">
        <v>445</v>
      </c>
      <c r="B24" s="23"/>
      <c r="C24" s="23"/>
      <c r="D24" s="52" t="s">
        <v>609</v>
      </c>
      <c r="E24" s="56" t="s">
        <v>585</v>
      </c>
      <c r="F24" s="40"/>
      <c r="G24" s="23"/>
    </row>
    <row r="25" spans="1:7" ht="27">
      <c r="A25" s="23" t="s">
        <v>446</v>
      </c>
      <c r="B25" s="23"/>
      <c r="C25" s="23"/>
      <c r="D25" s="52" t="s">
        <v>610</v>
      </c>
      <c r="E25" s="56" t="s">
        <v>586</v>
      </c>
      <c r="F25" s="40"/>
      <c r="G25" s="23"/>
    </row>
    <row r="26" spans="1:7">
      <c r="A26" s="23" t="s">
        <v>447</v>
      </c>
      <c r="B26" s="23"/>
      <c r="C26" s="23"/>
      <c r="D26" s="53" t="s">
        <v>611</v>
      </c>
      <c r="E26" s="59" t="s">
        <v>549</v>
      </c>
      <c r="F26" s="40"/>
      <c r="G26" s="23"/>
    </row>
    <row r="27" spans="1:7">
      <c r="A27" s="23" t="s">
        <v>448</v>
      </c>
      <c r="B27" s="23"/>
      <c r="C27" s="23"/>
      <c r="D27" s="53" t="s">
        <v>612</v>
      </c>
      <c r="E27" s="59" t="s">
        <v>551</v>
      </c>
      <c r="F27" s="40"/>
      <c r="G27" s="23"/>
    </row>
    <row r="28" spans="1:7">
      <c r="A28" s="23" t="s">
        <v>449</v>
      </c>
      <c r="B28" s="23"/>
      <c r="C28" s="23"/>
      <c r="D28" s="52" t="s">
        <v>613</v>
      </c>
      <c r="E28" s="56" t="s">
        <v>587</v>
      </c>
      <c r="F28" s="40"/>
      <c r="G28" s="23"/>
    </row>
    <row r="29" spans="1:7">
      <c r="A29" s="23" t="s">
        <v>450</v>
      </c>
      <c r="B29" s="23"/>
      <c r="C29" s="23"/>
      <c r="D29" s="52" t="s">
        <v>614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615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616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617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618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619</v>
      </c>
      <c r="E34" s="56" t="s">
        <v>588</v>
      </c>
      <c r="F34" s="40"/>
      <c r="G34" s="23"/>
    </row>
    <row r="35" spans="1:7">
      <c r="A35" s="23" t="s">
        <v>456</v>
      </c>
      <c r="B35" s="23"/>
      <c r="C35" s="23"/>
      <c r="D35" s="52" t="s">
        <v>620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621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622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623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password="AFE0" sheet="1" objects="1" scenarios="1" formatColumns="0" formatRows="0"/>
  <pageMargins left="0.7" right="0.7" top="0.75" bottom="0.75" header="0.3" footer="0.3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9248" r:id="rId4" name="LegendBtn">
          <controlPr defaultSize="0" autoLine="0" r:id="rId5">
            <anchor>
              <from>
                <xdr:col>4</xdr:col>
                <xdr:colOff>1574800</xdr:colOff>
                <xdr:row>0</xdr:row>
                <xdr:rowOff>127000</xdr:rowOff>
              </from>
              <to>
                <xdr:col>5</xdr:col>
                <xdr:colOff>247650</xdr:colOff>
                <xdr:row>0</xdr:row>
                <xdr:rowOff>762000</xdr:rowOff>
              </to>
            </anchor>
          </controlPr>
        </control>
      </mc:Choice>
      <mc:Fallback>
        <control shapeId="9248" r:id="rId4" name="LegendBtn"/>
      </mc:Fallback>
    </mc:AlternateContent>
    <mc:AlternateContent xmlns:mc="http://schemas.openxmlformats.org/markup-compatibility/2006">
      <mc:Choice Requires="x14">
        <control shapeId="9247" r:id="rId6" name="HelpBtn">
          <controlPr defaultSize="0" autoLine="0" r:id="rId7">
            <anchor>
              <from>
                <xdr:col>4</xdr:col>
                <xdr:colOff>749300</xdr:colOff>
                <xdr:row>0</xdr:row>
                <xdr:rowOff>127000</xdr:rowOff>
              </from>
              <to>
                <xdr:col>4</xdr:col>
                <xdr:colOff>1384300</xdr:colOff>
                <xdr:row>0</xdr:row>
                <xdr:rowOff>762000</xdr:rowOff>
              </to>
            </anchor>
          </controlPr>
        </control>
      </mc:Choice>
      <mc:Fallback>
        <control shapeId="9247" r:id="rId6" name="HelpBtn"/>
      </mc:Fallback>
    </mc:AlternateContent>
    <mc:AlternateContent xmlns:mc="http://schemas.openxmlformats.org/markup-compatibility/2006">
      <mc:Choice Requires="x14">
        <control shapeId="9246" r:id="rId8" name="ToolboxBtn">
          <controlPr defaultSize="0" autoLine="0" r:id="rId9">
            <anchor>
              <from>
                <xdr:col>3</xdr:col>
                <xdr:colOff>3028950</xdr:colOff>
                <xdr:row>0</xdr:row>
                <xdr:rowOff>127000</xdr:rowOff>
              </from>
              <to>
                <xdr:col>4</xdr:col>
                <xdr:colOff>558800</xdr:colOff>
                <xdr:row>0</xdr:row>
                <xdr:rowOff>762000</xdr:rowOff>
              </to>
            </anchor>
          </controlPr>
        </control>
      </mc:Choice>
      <mc:Fallback>
        <control shapeId="9246" r:id="rId8" name="ToolboxBtn"/>
      </mc:Fallback>
    </mc:AlternateContent>
    <mc:AlternateContent xmlns:mc="http://schemas.openxmlformats.org/markup-compatibility/2006">
      <mc:Choice Requires="x14">
        <control shapeId="9245" r:id="rId10" name="HomeBtn">
          <controlPr defaultSize="0" autoLine="0" r:id="rId11">
            <anchor>
              <from>
                <xdr:col>3</xdr:col>
                <xdr:colOff>2203450</xdr:colOff>
                <xdr:row>0</xdr:row>
                <xdr:rowOff>127000</xdr:rowOff>
              </from>
              <to>
                <xdr:col>3</xdr:col>
                <xdr:colOff>2838450</xdr:colOff>
                <xdr:row>0</xdr:row>
                <xdr:rowOff>762000</xdr:rowOff>
              </to>
            </anchor>
          </controlPr>
        </control>
      </mc:Choice>
      <mc:Fallback>
        <control shapeId="9245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Z28"/>
  <sheetViews>
    <sheetView showGridLines="0" rightToLeft="1" topLeftCell="C1" workbookViewId="0">
      <pane ySplit="2" topLeftCell="A14" activePane="bottomLeft" state="frozen"/>
      <selection pane="bottomLeft" activeCell="F24" sqref="F24"/>
    </sheetView>
  </sheetViews>
  <sheetFormatPr defaultRowHeight="14"/>
  <cols>
    <col min="1" max="2" width="0" hidden="1" customWidth="1"/>
    <col min="3" max="3" width="3.58203125" customWidth="1"/>
    <col min="4" max="4" width="50.75" customWidth="1"/>
    <col min="5" max="6" width="22.75" customWidth="1"/>
  </cols>
  <sheetData>
    <row r="1" spans="1:130" ht="80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5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5" customHeight="1">
      <c r="A9" s="32"/>
      <c r="B9" s="32" t="s">
        <v>505</v>
      </c>
      <c r="C9" s="32" t="s">
        <v>490</v>
      </c>
      <c r="D9" s="72"/>
      <c r="E9" s="33" t="s">
        <v>624</v>
      </c>
      <c r="F9" s="33" t="s">
        <v>625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49999999999999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49999999999999" hidden="1" customHeight="1">
      <c r="A12" s="32"/>
      <c r="B12" s="32"/>
      <c r="C12" s="32" t="s">
        <v>435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49999999999999" hidden="1" customHeight="1">
      <c r="A13" s="32"/>
      <c r="B13" s="32"/>
      <c r="C13" s="32" t="s">
        <v>436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626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595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627</v>
      </c>
      <c r="E17" s="64" t="s">
        <v>664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628</v>
      </c>
      <c r="E18" s="66">
        <v>15000000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629</v>
      </c>
      <c r="E19" s="66">
        <v>15000000</v>
      </c>
      <c r="F19" s="67"/>
      <c r="G19" s="22"/>
      <c r="H19" s="32"/>
    </row>
    <row r="20" spans="1:8" ht="27">
      <c r="A20" s="32" t="s">
        <v>496</v>
      </c>
      <c r="B20" s="32"/>
      <c r="C20" s="32"/>
      <c r="D20" s="63" t="s">
        <v>630</v>
      </c>
      <c r="E20" s="68" t="s">
        <v>665</v>
      </c>
      <c r="F20" s="68" t="s">
        <v>662</v>
      </c>
      <c r="G20" s="22"/>
      <c r="H20" s="32"/>
    </row>
    <row r="21" spans="1:8">
      <c r="A21" s="32" t="s">
        <v>497</v>
      </c>
      <c r="B21" s="32"/>
      <c r="C21" s="32"/>
      <c r="D21" s="63" t="s">
        <v>631</v>
      </c>
      <c r="E21" s="68" t="s">
        <v>666</v>
      </c>
      <c r="F21" s="68" t="s">
        <v>669</v>
      </c>
      <c r="G21" s="22"/>
      <c r="H21" s="32"/>
    </row>
    <row r="22" spans="1:8">
      <c r="A22" s="32" t="s">
        <v>498</v>
      </c>
      <c r="B22" s="32"/>
      <c r="C22" s="32"/>
      <c r="D22" s="63" t="s">
        <v>632</v>
      </c>
      <c r="E22" s="68" t="s">
        <v>667</v>
      </c>
      <c r="F22" s="68" t="s">
        <v>670</v>
      </c>
      <c r="G22" s="22"/>
      <c r="H22" s="32"/>
    </row>
    <row r="23" spans="1:8" ht="27">
      <c r="A23" s="32" t="s">
        <v>499</v>
      </c>
      <c r="B23" s="32"/>
      <c r="C23" s="32"/>
      <c r="D23" s="63" t="s">
        <v>633</v>
      </c>
      <c r="E23" s="68" t="s">
        <v>668</v>
      </c>
      <c r="F23" s="68" t="s">
        <v>671</v>
      </c>
      <c r="G23" s="22"/>
      <c r="H23" s="32"/>
    </row>
    <row r="24" spans="1:8">
      <c r="A24" s="32" t="s">
        <v>500</v>
      </c>
      <c r="B24" s="32"/>
      <c r="C24" s="32"/>
      <c r="D24" s="63" t="s">
        <v>634</v>
      </c>
      <c r="E24" s="69">
        <v>5620151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635</v>
      </c>
      <c r="E25" s="69">
        <v>5621414</v>
      </c>
      <c r="F25" s="70"/>
      <c r="G25" s="22"/>
      <c r="H25" s="32"/>
    </row>
    <row r="26" spans="1:8" ht="27">
      <c r="A26" s="32" t="s">
        <v>502</v>
      </c>
      <c r="B26" s="32"/>
      <c r="C26" s="32"/>
      <c r="D26" s="63" t="s">
        <v>636</v>
      </c>
      <c r="E26" s="68" t="s">
        <v>661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password="AFE0" sheet="1" objects="1" scenarios="1" formatColumns="0" formatRows="0"/>
  <dataValidations count="4">
    <dataValidation type="custom" allowBlank="1" showInputMessage="1" showErrorMessage="1" error="Please enter a numeric value upto 2 decimal places only" sqref="E18:F18">
      <formula1>AND(ISNUMBER(E18),IF(ISERR(FIND(".",E18)),TRUE,IF(LEN(E18)-FIND(".",E18)&lt;=2,TRUE,FALSE)))</formula1>
    </dataValidation>
    <dataValidation type="custom" allowBlank="1" showInputMessage="1" showErrorMessage="1" error="Please enter a numeric value upto 2 decimal places only" sqref="E19:F19">
      <formula1>AND(ISNUMBER(E19),IF(ISERR(FIND(".",E19)),TRUE,IF(LEN(E19)-FIND(".",E19)&lt;=2,TRUE,FALSE)))</formula1>
    </dataValidation>
    <dataValidation type="custom" allowBlank="1" showInputMessage="1" showErrorMessage="1" error="Please enter an integer value only without any decimal point" sqref="E24:F24">
      <formula1>AND(ISNUMBER(E24),IF(ISERR(FIND(".",E24)),TRUE,IF(LEN(E24)-FIND(".",E24)&lt;=0,TRUE,FALSE)))</formula1>
    </dataValidation>
    <dataValidation type="custom" allowBlank="1" showInputMessage="1" showErrorMessage="1" error="Please enter an integer value only without any decimal point" sqref="E25:F25">
      <formula1>AND(ISNUMBER(E25),IF(ISERR(FIND(".",E25)),TRUE,IF(LEN(E25)-FIND(".",E25)&lt;=0,TRUE,FALSE)))</formula1>
    </dataValidation>
  </dataValidations>
  <pageMargins left="0.7" right="0.7" top="0.75" bottom="0.75" header="0.3" footer="0.3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10276" r:id="rId4" name="LegendBtn">
          <controlPr defaultSize="0" autoLine="0" r:id="rId5">
            <anchor>
              <from>
                <xdr:col>4</xdr:col>
                <xdr:colOff>812800</xdr:colOff>
                <xdr:row>0</xdr:row>
                <xdr:rowOff>127000</xdr:rowOff>
              </from>
              <to>
                <xdr:col>4</xdr:col>
                <xdr:colOff>1447800</xdr:colOff>
                <xdr:row>0</xdr:row>
                <xdr:rowOff>762000</xdr:rowOff>
              </to>
            </anchor>
          </controlPr>
        </control>
      </mc:Choice>
      <mc:Fallback>
        <control shapeId="10276" r:id="rId4" name="LegendBtn"/>
      </mc:Fallback>
    </mc:AlternateContent>
    <mc:AlternateContent xmlns:mc="http://schemas.openxmlformats.org/markup-compatibility/2006">
      <mc:Choice Requires="x14">
        <control shapeId="10275" r:id="rId6" name="HelpBtn">
          <controlPr defaultSize="0" autoLine="0" r:id="rId7">
            <anchor>
              <from>
                <xdr:col>3</xdr:col>
                <xdr:colOff>3854450</xdr:colOff>
                <xdr:row>0</xdr:row>
                <xdr:rowOff>127000</xdr:rowOff>
              </from>
              <to>
                <xdr:col>4</xdr:col>
                <xdr:colOff>622300</xdr:colOff>
                <xdr:row>0</xdr:row>
                <xdr:rowOff>762000</xdr:rowOff>
              </to>
            </anchor>
          </controlPr>
        </control>
      </mc:Choice>
      <mc:Fallback>
        <control shapeId="10275" r:id="rId6" name="HelpBtn"/>
      </mc:Fallback>
    </mc:AlternateContent>
    <mc:AlternateContent xmlns:mc="http://schemas.openxmlformats.org/markup-compatibility/2006">
      <mc:Choice Requires="x14">
        <control shapeId="10274" r:id="rId8" name="ToolboxBtn">
          <controlPr defaultSize="0" autoLine="0" r:id="rId9">
            <anchor>
              <from>
                <xdr:col>3</xdr:col>
                <xdr:colOff>3028950</xdr:colOff>
                <xdr:row>0</xdr:row>
                <xdr:rowOff>127000</xdr:rowOff>
              </from>
              <to>
                <xdr:col>3</xdr:col>
                <xdr:colOff>3663950</xdr:colOff>
                <xdr:row>0</xdr:row>
                <xdr:rowOff>762000</xdr:rowOff>
              </to>
            </anchor>
          </controlPr>
        </control>
      </mc:Choice>
      <mc:Fallback>
        <control shapeId="10274" r:id="rId8" name="ToolboxBtn"/>
      </mc:Fallback>
    </mc:AlternateContent>
    <mc:AlternateContent xmlns:mc="http://schemas.openxmlformats.org/markup-compatibility/2006">
      <mc:Choice Requires="x14">
        <control shapeId="10273" r:id="rId10" name="HomeBtn">
          <controlPr defaultSize="0" autoLine="0" r:id="rId11">
            <anchor>
              <from>
                <xdr:col>3</xdr:col>
                <xdr:colOff>2203450</xdr:colOff>
                <xdr:row>0</xdr:row>
                <xdr:rowOff>127000</xdr:rowOff>
              </from>
              <to>
                <xdr:col>3</xdr:col>
                <xdr:colOff>2838450</xdr:colOff>
                <xdr:row>0</xdr:row>
                <xdr:rowOff>762000</xdr:rowOff>
              </to>
            </anchor>
          </controlPr>
        </control>
      </mc:Choice>
      <mc:Fallback>
        <control shapeId="10273" r:id="rId10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Z49"/>
  <sheetViews>
    <sheetView showGridLines="0" rightToLeft="1" topLeftCell="D1" workbookViewId="0">
      <pane ySplit="2" topLeftCell="A3" activePane="bottomLeft" state="frozen"/>
      <selection pane="bottomLeft" activeCell="F47" sqref="F47"/>
    </sheetView>
  </sheetViews>
  <sheetFormatPr defaultRowHeight="14"/>
  <cols>
    <col min="1" max="2" width="0" hidden="1" customWidth="1"/>
    <col min="3" max="3" width="3.58203125" customWidth="1"/>
    <col min="4" max="4" width="50.75" customWidth="1"/>
    <col min="5" max="6" width="22.75" customWidth="1"/>
    <col min="7" max="7" width="20.58203125" customWidth="1"/>
  </cols>
  <sheetData>
    <row r="1" spans="1:130" ht="80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49999999999999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49999999999999" hidden="1" customHeight="1">
      <c r="A11" s="32"/>
      <c r="B11" s="32"/>
      <c r="C11" s="32" t="s">
        <v>435</v>
      </c>
      <c r="D11" s="73"/>
      <c r="E11" s="36" t="s">
        <v>549</v>
      </c>
      <c r="F11" s="36" t="s">
        <v>590</v>
      </c>
      <c r="G11" s="22"/>
      <c r="H11" s="32"/>
      <c r="I11" s="22"/>
    </row>
    <row r="12" spans="1:130" ht="20.149999999999999" hidden="1" customHeight="1">
      <c r="A12" s="32"/>
      <c r="B12" s="32"/>
      <c r="C12" s="32" t="s">
        <v>436</v>
      </c>
      <c r="D12" s="73"/>
      <c r="E12" s="36" t="s">
        <v>551</v>
      </c>
      <c r="F12" s="36" t="s">
        <v>592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638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639</v>
      </c>
      <c r="E15" s="66">
        <v>16125198</v>
      </c>
      <c r="F15" s="66">
        <v>17345625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640</v>
      </c>
      <c r="E16" s="66">
        <v>9621237</v>
      </c>
      <c r="F16" s="66">
        <v>12384323</v>
      </c>
      <c r="G16" s="22"/>
      <c r="H16" s="32"/>
      <c r="I16" s="22"/>
    </row>
    <row r="17" spans="1:9" ht="14.5" thickBot="1">
      <c r="A17" s="32" t="s">
        <v>510</v>
      </c>
      <c r="B17" s="32"/>
      <c r="C17" s="32"/>
      <c r="D17" s="75" t="s">
        <v>641</v>
      </c>
      <c r="E17" s="76">
        <f>1*E15+-1*E16</f>
        <v>6503961</v>
      </c>
      <c r="F17" s="76">
        <f>1*F15+-1*F16</f>
        <v>4961302</v>
      </c>
      <c r="G17" s="22"/>
      <c r="H17" s="32"/>
      <c r="I17" s="22"/>
    </row>
    <row r="18" spans="1:9" ht="14.5" thickTop="1">
      <c r="A18" s="32" t="s">
        <v>511</v>
      </c>
      <c r="B18" s="32"/>
      <c r="C18" s="32"/>
      <c r="D18" s="74" t="s">
        <v>642</v>
      </c>
      <c r="E18" s="77">
        <v>4279568</v>
      </c>
      <c r="F18" s="77">
        <v>4335017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643</v>
      </c>
      <c r="E19" s="66">
        <v>0</v>
      </c>
      <c r="F19" s="66">
        <v>0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644</v>
      </c>
      <c r="E20" s="66">
        <v>892407</v>
      </c>
      <c r="F20" s="66">
        <v>171693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645</v>
      </c>
      <c r="E21" s="66">
        <v>1057398</v>
      </c>
      <c r="F21" s="66">
        <v>1178725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646</v>
      </c>
      <c r="E22" s="66">
        <v>0</v>
      </c>
      <c r="F22" s="66">
        <v>0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647</v>
      </c>
      <c r="E23" s="66">
        <v>2389384</v>
      </c>
      <c r="F23" s="66">
        <v>1633317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648</v>
      </c>
      <c r="E24" s="66">
        <v>656433</v>
      </c>
      <c r="F24" s="66">
        <v>452401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649</v>
      </c>
      <c r="E25" s="78">
        <f>1*E23+-1*E24</f>
        <v>1732951</v>
      </c>
      <c r="F25" s="78">
        <f>1*F23+-1*F24</f>
        <v>1180916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650</v>
      </c>
      <c r="E26" s="66">
        <v>1732951</v>
      </c>
      <c r="F26" s="66">
        <v>1180916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651</v>
      </c>
      <c r="E27" s="66">
        <v>0</v>
      </c>
      <c r="F27" s="66">
        <v>0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652</v>
      </c>
      <c r="E28" s="66">
        <v>519465</v>
      </c>
      <c r="F28" s="66">
        <v>-346295</v>
      </c>
      <c r="G28" s="22"/>
      <c r="H28" s="32"/>
      <c r="I28" s="22"/>
    </row>
    <row r="29" spans="1:9" ht="14.5" thickBot="1">
      <c r="A29" s="32" t="s">
        <v>522</v>
      </c>
      <c r="B29" s="32"/>
      <c r="C29" s="32"/>
      <c r="D29" s="75" t="s">
        <v>653</v>
      </c>
      <c r="E29" s="76">
        <f>1*E25+1*E28</f>
        <v>2252416</v>
      </c>
      <c r="F29" s="76">
        <f>1*F25+1*F28</f>
        <v>834621</v>
      </c>
      <c r="G29" s="22"/>
      <c r="H29" s="32"/>
      <c r="I29" s="22"/>
    </row>
    <row r="30" spans="1:9" ht="14.5" thickTop="1">
      <c r="A30" s="32" t="s">
        <v>523</v>
      </c>
      <c r="B30" s="32"/>
      <c r="C30" s="32"/>
      <c r="D30" s="63" t="s">
        <v>654</v>
      </c>
      <c r="E30" s="77">
        <v>2252416</v>
      </c>
      <c r="F30" s="77">
        <v>834621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655</v>
      </c>
      <c r="E31" s="66">
        <v>0</v>
      </c>
      <c r="F31" s="66">
        <v>0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5" customHeight="1">
      <c r="A40" s="32"/>
      <c r="B40" s="32" t="s">
        <v>531</v>
      </c>
      <c r="C40" s="32" t="s">
        <v>490</v>
      </c>
      <c r="D40" s="72"/>
      <c r="E40" s="33" t="s">
        <v>624</v>
      </c>
      <c r="F40" s="33" t="s">
        <v>625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49999999999999" hidden="1" customHeight="1">
      <c r="A42" s="32"/>
      <c r="B42" s="32"/>
      <c r="C42" s="32" t="s">
        <v>435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49999999999999" hidden="1" customHeight="1">
      <c r="A43" s="32"/>
      <c r="B43" s="32"/>
      <c r="C43" s="32" t="s">
        <v>436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637</v>
      </c>
      <c r="E45" s="61"/>
      <c r="F45" s="61"/>
      <c r="G45" s="22"/>
      <c r="H45" s="32"/>
    </row>
    <row r="46" spans="1:9" ht="10.5" customHeight="1">
      <c r="A46" s="32" t="s">
        <v>527</v>
      </c>
      <c r="B46" s="32"/>
      <c r="C46" s="32"/>
      <c r="D46" s="62" t="s">
        <v>637</v>
      </c>
      <c r="E46" s="61"/>
      <c r="F46" s="61"/>
      <c r="G46" s="22"/>
      <c r="H46" s="32"/>
    </row>
    <row r="47" spans="1:9" ht="17.25" customHeight="1">
      <c r="A47" s="32" t="s">
        <v>528</v>
      </c>
      <c r="B47" s="32"/>
      <c r="C47" s="32"/>
      <c r="D47" s="63" t="s">
        <v>637</v>
      </c>
      <c r="E47" s="79" t="s">
        <v>658</v>
      </c>
      <c r="F47" s="79" t="s">
        <v>658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t="12" customHeight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password="AFE0" sheet="1" objects="1" scenarios="1" formatColumns="0" formatRows="0"/>
  <dataValidations count="1">
    <dataValidation type="custom" allowBlank="1" showInputMessage="1" showErrorMessage="1" error="Please enter a numeric value upto 2 decimal places only" sqref="E15:F31">
      <formula1>AND(ISNUMBER(E15),IF(ISERR(FIND(".",E15)),TRUE,IF(LEN(E15)-FIND(".",E15)&lt;=2,TRUE,FALSE)))</formula1>
    </dataValidation>
  </dataValidations>
  <pageMargins left="0.7" right="0.7" top="0.75" bottom="0.75" header="0.3" footer="0.3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11310" r:id="rId4" name="LegendBtn">
          <controlPr defaultSize="0" autoLine="0" r:id="rId5">
            <anchor>
              <from>
                <xdr:col>4</xdr:col>
                <xdr:colOff>812800</xdr:colOff>
                <xdr:row>0</xdr:row>
                <xdr:rowOff>127000</xdr:rowOff>
              </from>
              <to>
                <xdr:col>4</xdr:col>
                <xdr:colOff>1447800</xdr:colOff>
                <xdr:row>0</xdr:row>
                <xdr:rowOff>762000</xdr:rowOff>
              </to>
            </anchor>
          </controlPr>
        </control>
      </mc:Choice>
      <mc:Fallback>
        <control shapeId="11310" r:id="rId4" name="LegendBtn"/>
      </mc:Fallback>
    </mc:AlternateContent>
    <mc:AlternateContent xmlns:mc="http://schemas.openxmlformats.org/markup-compatibility/2006">
      <mc:Choice Requires="x14">
        <control shapeId="11309" r:id="rId6" name="HelpBtn">
          <controlPr defaultSize="0" autoLine="0" r:id="rId7">
            <anchor>
              <from>
                <xdr:col>3</xdr:col>
                <xdr:colOff>3854450</xdr:colOff>
                <xdr:row>0</xdr:row>
                <xdr:rowOff>127000</xdr:rowOff>
              </from>
              <to>
                <xdr:col>4</xdr:col>
                <xdr:colOff>622300</xdr:colOff>
                <xdr:row>0</xdr:row>
                <xdr:rowOff>762000</xdr:rowOff>
              </to>
            </anchor>
          </controlPr>
        </control>
      </mc:Choice>
      <mc:Fallback>
        <control shapeId="11309" r:id="rId6" name="HelpBtn"/>
      </mc:Fallback>
    </mc:AlternateContent>
    <mc:AlternateContent xmlns:mc="http://schemas.openxmlformats.org/markup-compatibility/2006">
      <mc:Choice Requires="x14">
        <control shapeId="11308" r:id="rId8" name="ToolboxBtn">
          <controlPr defaultSize="0" autoLine="0" r:id="rId9">
            <anchor>
              <from>
                <xdr:col>3</xdr:col>
                <xdr:colOff>3028950</xdr:colOff>
                <xdr:row>0</xdr:row>
                <xdr:rowOff>127000</xdr:rowOff>
              </from>
              <to>
                <xdr:col>3</xdr:col>
                <xdr:colOff>3663950</xdr:colOff>
                <xdr:row>0</xdr:row>
                <xdr:rowOff>762000</xdr:rowOff>
              </to>
            </anchor>
          </controlPr>
        </control>
      </mc:Choice>
      <mc:Fallback>
        <control shapeId="11308" r:id="rId8" name="ToolboxBtn"/>
      </mc:Fallback>
    </mc:AlternateContent>
    <mc:AlternateContent xmlns:mc="http://schemas.openxmlformats.org/markup-compatibility/2006">
      <mc:Choice Requires="x14">
        <control shapeId="11307" r:id="rId10" name="HomeBtn">
          <controlPr defaultSize="0" autoLine="0" r:id="rId11">
            <anchor>
              <from>
                <xdr:col>3</xdr:col>
                <xdr:colOff>2203450</xdr:colOff>
                <xdr:row>0</xdr:row>
                <xdr:rowOff>127000</xdr:rowOff>
              </from>
              <to>
                <xdr:col>3</xdr:col>
                <xdr:colOff>2838450</xdr:colOff>
                <xdr:row>0</xdr:row>
                <xdr:rowOff>762000</xdr:rowOff>
              </to>
            </anchor>
          </controlPr>
        </control>
      </mc:Choice>
      <mc:Fallback>
        <control shapeId="11307" r:id="rId10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30"/>
  <sheetViews>
    <sheetView workbookViewId="0">
      <selection activeCell="M34" sqref="M34"/>
    </sheetView>
  </sheetViews>
  <sheetFormatPr defaultRowHeight="14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D1:M31"/>
  <sheetViews>
    <sheetView workbookViewId="0">
      <selection activeCell="B1" sqref="B1:N35"/>
    </sheetView>
  </sheetViews>
  <sheetFormatPr defaultRowHeight="14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593</v>
      </c>
      <c r="E6" t="s">
        <v>593</v>
      </c>
      <c r="K6" t="s">
        <v>544</v>
      </c>
      <c r="L6" s="18" t="s">
        <v>545</v>
      </c>
      <c r="M6" s="18" t="s">
        <v>584</v>
      </c>
    </row>
    <row r="7" spans="4:13">
      <c r="D7" t="s">
        <v>427</v>
      </c>
      <c r="E7" t="s">
        <v>427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590</v>
      </c>
      <c r="K10" t="s">
        <v>550</v>
      </c>
      <c r="L10" s="18" t="s">
        <v>551</v>
      </c>
      <c r="M10" s="18" t="s">
        <v>551</v>
      </c>
    </row>
    <row r="11" spans="4:13">
      <c r="D11" s="18" t="s">
        <v>592</v>
      </c>
      <c r="K11" t="s">
        <v>552</v>
      </c>
      <c r="L11" s="18" t="s">
        <v>553</v>
      </c>
      <c r="M11" s="18" t="s">
        <v>587</v>
      </c>
    </row>
    <row r="12" spans="4:13">
      <c r="D12">
        <v>10030</v>
      </c>
      <c r="K12" t="s">
        <v>554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427</v>
      </c>
      <c r="M18" s="18" t="s">
        <v>588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590</v>
      </c>
      <c r="K25" t="s">
        <v>569</v>
      </c>
      <c r="L25" s="18" t="s">
        <v>570</v>
      </c>
      <c r="M25" s="18" t="s">
        <v>570</v>
      </c>
    </row>
    <row r="26" spans="4:13">
      <c r="D26" s="18" t="s">
        <v>591</v>
      </c>
      <c r="K26" t="s">
        <v>571</v>
      </c>
      <c r="L26" s="18" t="s">
        <v>428</v>
      </c>
      <c r="M26" s="18" t="s">
        <v>428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577</v>
      </c>
      <c r="M29" s="18" t="s">
        <v>577</v>
      </c>
    </row>
    <row r="30" spans="4:13">
      <c r="K30" t="s">
        <v>578</v>
      </c>
      <c r="L30" s="18" t="s">
        <v>577</v>
      </c>
      <c r="M30" s="18" t="s">
        <v>577</v>
      </c>
    </row>
    <row r="31" spans="4:13">
      <c r="K31" t="s">
        <v>579</v>
      </c>
      <c r="L31" s="18" t="s">
        <v>577</v>
      </c>
      <c r="M31" s="18" t="s">
        <v>577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O1:Q249"/>
  <sheetViews>
    <sheetView workbookViewId="0">
      <selection activeCell="P223" sqref="P223"/>
    </sheetView>
  </sheetViews>
  <sheetFormatPr defaultRowHeight="14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C2"/>
  <sheetViews>
    <sheetView workbookViewId="0">
      <selection activeCell="E19" sqref="E19"/>
    </sheetView>
  </sheetViews>
  <sheetFormatPr defaultRowHeight="14"/>
  <sheetData>
    <row r="1" spans="1:3" ht="409.5">
      <c r="A1" t="s">
        <v>657</v>
      </c>
      <c r="B1" t="s">
        <v>656</v>
      </c>
      <c r="C1" s="80" t="s">
        <v>663</v>
      </c>
    </row>
    <row r="2" spans="1:3" ht="409.5">
      <c r="A2" t="s">
        <v>659</v>
      </c>
      <c r="B2" t="s">
        <v>656</v>
      </c>
      <c r="C2" s="80" t="s">
        <v>660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activeCell="D9" sqref="D9"/>
    </sheetView>
  </sheetViews>
  <sheetFormatPr defaultRowHeight="14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B18"/>
  <sheetViews>
    <sheetView workbookViewId="0">
      <selection activeCell="A6" sqref="A6"/>
    </sheetView>
  </sheetViews>
  <sheetFormatPr defaultRowHeight="14"/>
  <cols>
    <col min="1" max="1" width="80.08203125" customWidth="1"/>
    <col min="4" max="7" width="9.08203125" style="18"/>
  </cols>
  <sheetData>
    <row r="1" spans="1:28" ht="248.25" customHeight="1">
      <c r="A1" s="1" t="s">
        <v>589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672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84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392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23"/>
  <sheetViews>
    <sheetView workbookViewId="0">
      <selection activeCell="F32" sqref="F32"/>
    </sheetView>
  </sheetViews>
  <sheetFormatPr defaultRowHeight="14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password="AFE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  <vt:lpstr>PreliminaryResults!Print_Area</vt:lpstr>
    </vt:vector>
  </TitlesOfParts>
  <Company>IRIS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HARAHSHEH</dc:creator>
  <cp:lastModifiedBy>NIDAL ALDAJANI</cp:lastModifiedBy>
  <cp:lastPrinted>2021-02-07T09:57:18Z</cp:lastPrinted>
  <dcterms:created xsi:type="dcterms:W3CDTF">2012-04-27T10:07:35Z</dcterms:created>
  <dcterms:modified xsi:type="dcterms:W3CDTF">2021-02-07T09:59:59Z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